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6F054FE4-1754-4DE3-8D11-EDB482E1A60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38">'DC44'!$A$1:$AA$62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1">NMA!$A$1:$AA$62</definedName>
    <definedName name="_xlnm.Print_Area" localSheetId="39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Y54" i="2" s="1"/>
  <c r="Y56" i="2" s="1"/>
  <c r="Y59" i="2" s="1"/>
  <c r="Y62" i="2" s="1"/>
  <c r="X35" i="2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N35" i="2"/>
  <c r="N51" i="2" s="1"/>
  <c r="N54" i="2" s="1"/>
  <c r="N56" i="2" s="1"/>
  <c r="N59" i="2" s="1"/>
  <c r="N62" i="2" s="1"/>
  <c r="M35" i="2"/>
  <c r="L35" i="2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G35" i="2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U51" i="3"/>
  <c r="U54" i="3" s="1"/>
  <c r="U56" i="3" s="1"/>
  <c r="U59" i="3" s="1"/>
  <c r="U62" i="3" s="1"/>
  <c r="P51" i="3"/>
  <c r="P54" i="3" s="1"/>
  <c r="P56" i="3" s="1"/>
  <c r="P59" i="3" s="1"/>
  <c r="P62" i="3" s="1"/>
  <c r="M51" i="3"/>
  <c r="M54" i="3" s="1"/>
  <c r="M56" i="3" s="1"/>
  <c r="M59" i="3" s="1"/>
  <c r="M62" i="3" s="1"/>
  <c r="H51" i="3"/>
  <c r="H54" i="3" s="1"/>
  <c r="H56" i="3" s="1"/>
  <c r="H59" i="3" s="1"/>
  <c r="H62" i="3" s="1"/>
  <c r="AA50" i="3"/>
  <c r="Y50" i="3"/>
  <c r="Y51" i="3" s="1"/>
  <c r="Y54" i="3" s="1"/>
  <c r="Y56" i="3" s="1"/>
  <c r="Y59" i="3" s="1"/>
  <c r="Y62" i="3" s="1"/>
  <c r="X50" i="3"/>
  <c r="X51" i="3" s="1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Z35" i="3" s="1"/>
  <c r="X35" i="3"/>
  <c r="W35" i="3"/>
  <c r="V35" i="3"/>
  <c r="U35" i="3"/>
  <c r="T35" i="3"/>
  <c r="T51" i="3" s="1"/>
  <c r="T54" i="3" s="1"/>
  <c r="T56" i="3" s="1"/>
  <c r="T59" i="3" s="1"/>
  <c r="T62" i="3" s="1"/>
  <c r="S35" i="3"/>
  <c r="R35" i="3"/>
  <c r="Q35" i="3"/>
  <c r="P35" i="3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L35" i="3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C35" i="3"/>
  <c r="L51" i="4"/>
  <c r="L54" i="4" s="1"/>
  <c r="L56" i="4" s="1"/>
  <c r="L59" i="4" s="1"/>
  <c r="L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H51" i="4" s="1"/>
  <c r="H54" i="4" s="1"/>
  <c r="H56" i="4" s="1"/>
  <c r="H59" i="4" s="1"/>
  <c r="H62" i="4" s="1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X35" i="4"/>
  <c r="X51" i="4" s="1"/>
  <c r="W35" i="4"/>
  <c r="W51" i="4" s="1"/>
  <c r="W54" i="4" s="1"/>
  <c r="W56" i="4" s="1"/>
  <c r="W59" i="4" s="1"/>
  <c r="W62" i="4" s="1"/>
  <c r="V35" i="4"/>
  <c r="V51" i="4" s="1"/>
  <c r="V54" i="4" s="1"/>
  <c r="V56" i="4" s="1"/>
  <c r="V59" i="4" s="1"/>
  <c r="V62" i="4" s="1"/>
  <c r="U35" i="4"/>
  <c r="T35" i="4"/>
  <c r="T51" i="4" s="1"/>
  <c r="T54" i="4" s="1"/>
  <c r="T56" i="4" s="1"/>
  <c r="T59" i="4" s="1"/>
  <c r="T62" i="4" s="1"/>
  <c r="S35" i="4"/>
  <c r="R35" i="4"/>
  <c r="Q35" i="4"/>
  <c r="Q51" i="4" s="1"/>
  <c r="Q54" i="4" s="1"/>
  <c r="Q56" i="4" s="1"/>
  <c r="Q59" i="4" s="1"/>
  <c r="Q62" i="4" s="1"/>
  <c r="P35" i="4"/>
  <c r="O35" i="4"/>
  <c r="O51" i="4" s="1"/>
  <c r="O54" i="4" s="1"/>
  <c r="O56" i="4" s="1"/>
  <c r="O59" i="4" s="1"/>
  <c r="O62" i="4" s="1"/>
  <c r="N35" i="4"/>
  <c r="M35" i="4"/>
  <c r="L35" i="4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P59" i="5"/>
  <c r="P62" i="5" s="1"/>
  <c r="D54" i="5"/>
  <c r="D56" i="5" s="1"/>
  <c r="D59" i="5" s="1"/>
  <c r="D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X35" i="5"/>
  <c r="W35" i="5"/>
  <c r="W51" i="5" s="1"/>
  <c r="W54" i="5" s="1"/>
  <c r="W56" i="5" s="1"/>
  <c r="W59" i="5" s="1"/>
  <c r="W62" i="5" s="1"/>
  <c r="V35" i="5"/>
  <c r="U35" i="5"/>
  <c r="U51" i="5" s="1"/>
  <c r="U54" i="5" s="1"/>
  <c r="U56" i="5" s="1"/>
  <c r="U59" i="5" s="1"/>
  <c r="U62" i="5" s="1"/>
  <c r="T35" i="5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J35" i="5"/>
  <c r="I35" i="5"/>
  <c r="H35" i="5"/>
  <c r="G35" i="5"/>
  <c r="F35" i="5"/>
  <c r="E35" i="5"/>
  <c r="E51" i="5" s="1"/>
  <c r="E54" i="5" s="1"/>
  <c r="E56" i="5" s="1"/>
  <c r="E59" i="5" s="1"/>
  <c r="E62" i="5" s="1"/>
  <c r="D35" i="5"/>
  <c r="D51" i="5" s="1"/>
  <c r="C35" i="5"/>
  <c r="K54" i="6"/>
  <c r="K56" i="6" s="1"/>
  <c r="K59" i="6" s="1"/>
  <c r="K62" i="6" s="1"/>
  <c r="AA50" i="6"/>
  <c r="Y50" i="6"/>
  <c r="X50" i="6"/>
  <c r="W50" i="6"/>
  <c r="V50" i="6"/>
  <c r="U50" i="6"/>
  <c r="U51" i="6" s="1"/>
  <c r="U54" i="6" s="1"/>
  <c r="U56" i="6" s="1"/>
  <c r="U59" i="6" s="1"/>
  <c r="U62" i="6" s="1"/>
  <c r="T50" i="6"/>
  <c r="S50" i="6"/>
  <c r="R50" i="6"/>
  <c r="Q50" i="6"/>
  <c r="P50" i="6"/>
  <c r="O50" i="6"/>
  <c r="N50" i="6"/>
  <c r="M50" i="6"/>
  <c r="M51" i="6" s="1"/>
  <c r="M54" i="6" s="1"/>
  <c r="M56" i="6" s="1"/>
  <c r="M59" i="6" s="1"/>
  <c r="M62" i="6" s="1"/>
  <c r="L50" i="6"/>
  <c r="K50" i="6"/>
  <c r="J50" i="6"/>
  <c r="I50" i="6"/>
  <c r="H50" i="6"/>
  <c r="H51" i="6" s="1"/>
  <c r="H54" i="6" s="1"/>
  <c r="H56" i="6" s="1"/>
  <c r="H59" i="6" s="1"/>
  <c r="H62" i="6" s="1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X51" i="6" s="1"/>
  <c r="X54" i="6" s="1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S35" i="6"/>
  <c r="R35" i="6"/>
  <c r="Q35" i="6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K35" i="6"/>
  <c r="K51" i="6" s="1"/>
  <c r="J35" i="6"/>
  <c r="J51" i="6" s="1"/>
  <c r="J54" i="6" s="1"/>
  <c r="J56" i="6" s="1"/>
  <c r="J59" i="6" s="1"/>
  <c r="J62" i="6" s="1"/>
  <c r="I35" i="6"/>
  <c r="H35" i="6"/>
  <c r="G35" i="6"/>
  <c r="G51" i="6" s="1"/>
  <c r="G54" i="6" s="1"/>
  <c r="G56" i="6" s="1"/>
  <c r="G59" i="6" s="1"/>
  <c r="G62" i="6" s="1"/>
  <c r="F35" i="6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AA50" i="7"/>
  <c r="Y50" i="7"/>
  <c r="X50" i="7"/>
  <c r="W50" i="7"/>
  <c r="V50" i="7"/>
  <c r="U50" i="7"/>
  <c r="T50" i="7"/>
  <c r="S50" i="7"/>
  <c r="R50" i="7"/>
  <c r="Q50" i="7"/>
  <c r="P50" i="7"/>
  <c r="P51" i="7" s="1"/>
  <c r="P54" i="7" s="1"/>
  <c r="P56" i="7" s="1"/>
  <c r="P59" i="7" s="1"/>
  <c r="P62" i="7" s="1"/>
  <c r="O50" i="7"/>
  <c r="N50" i="7"/>
  <c r="N51" i="7" s="1"/>
  <c r="N54" i="7" s="1"/>
  <c r="N56" i="7" s="1"/>
  <c r="N59" i="7" s="1"/>
  <c r="N62" i="7" s="1"/>
  <c r="M50" i="7"/>
  <c r="L50" i="7"/>
  <c r="K50" i="7"/>
  <c r="J50" i="7"/>
  <c r="I50" i="7"/>
  <c r="H50" i="7"/>
  <c r="H51" i="7" s="1"/>
  <c r="H54" i="7" s="1"/>
  <c r="H56" i="7" s="1"/>
  <c r="H59" i="7" s="1"/>
  <c r="H62" i="7" s="1"/>
  <c r="G50" i="7"/>
  <c r="F50" i="7"/>
  <c r="E50" i="7"/>
  <c r="D50" i="7"/>
  <c r="C50" i="7"/>
  <c r="AA35" i="7"/>
  <c r="Y35" i="7"/>
  <c r="X35" i="7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O35" i="7"/>
  <c r="O51" i="7" s="1"/>
  <c r="O54" i="7" s="1"/>
  <c r="O56" i="7" s="1"/>
  <c r="O59" i="7" s="1"/>
  <c r="O62" i="7" s="1"/>
  <c r="N35" i="7"/>
  <c r="M35" i="7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H35" i="7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V59" i="8"/>
  <c r="V62" i="8" s="1"/>
  <c r="G56" i="8"/>
  <c r="G59" i="8" s="1"/>
  <c r="G62" i="8" s="1"/>
  <c r="H54" i="8"/>
  <c r="H56" i="8" s="1"/>
  <c r="H59" i="8" s="1"/>
  <c r="H62" i="8" s="1"/>
  <c r="Y51" i="8"/>
  <c r="Y54" i="8" s="1"/>
  <c r="Y56" i="8" s="1"/>
  <c r="Y59" i="8" s="1"/>
  <c r="Y62" i="8" s="1"/>
  <c r="V51" i="8"/>
  <c r="V54" i="8" s="1"/>
  <c r="V56" i="8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I51" i="8" s="1"/>
  <c r="I54" i="8" s="1"/>
  <c r="I56" i="8" s="1"/>
  <c r="I59" i="8" s="1"/>
  <c r="I62" i="8" s="1"/>
  <c r="H50" i="8"/>
  <c r="G50" i="8"/>
  <c r="F50" i="8"/>
  <c r="E50" i="8"/>
  <c r="D50" i="8"/>
  <c r="C50" i="8"/>
  <c r="AA35" i="8"/>
  <c r="Y35" i="8"/>
  <c r="X35" i="8"/>
  <c r="X51" i="8" s="1"/>
  <c r="W35" i="8"/>
  <c r="V35" i="8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L35" i="8"/>
  <c r="K35" i="8"/>
  <c r="J35" i="8"/>
  <c r="I35" i="8"/>
  <c r="H35" i="8"/>
  <c r="H51" i="8" s="1"/>
  <c r="G35" i="8"/>
  <c r="G51" i="8" s="1"/>
  <c r="G54" i="8" s="1"/>
  <c r="F35" i="8"/>
  <c r="F51" i="8" s="1"/>
  <c r="F54" i="8" s="1"/>
  <c r="F56" i="8" s="1"/>
  <c r="F59" i="8" s="1"/>
  <c r="F62" i="8" s="1"/>
  <c r="E35" i="8"/>
  <c r="D35" i="8"/>
  <c r="C35" i="8"/>
  <c r="C51" i="8" s="1"/>
  <c r="C54" i="8" s="1"/>
  <c r="C56" i="8" s="1"/>
  <c r="C59" i="8" s="1"/>
  <c r="C62" i="8" s="1"/>
  <c r="W51" i="9"/>
  <c r="W54" i="9" s="1"/>
  <c r="W56" i="9" s="1"/>
  <c r="W59" i="9" s="1"/>
  <c r="W62" i="9" s="1"/>
  <c r="U51" i="9"/>
  <c r="U54" i="9" s="1"/>
  <c r="U56" i="9" s="1"/>
  <c r="U59" i="9" s="1"/>
  <c r="U62" i="9" s="1"/>
  <c r="O51" i="9"/>
  <c r="O54" i="9" s="1"/>
  <c r="O56" i="9" s="1"/>
  <c r="O59" i="9" s="1"/>
  <c r="O62" i="9" s="1"/>
  <c r="M51" i="9"/>
  <c r="M54" i="9" s="1"/>
  <c r="M56" i="9" s="1"/>
  <c r="M59" i="9" s="1"/>
  <c r="M62" i="9" s="1"/>
  <c r="G51" i="9"/>
  <c r="G54" i="9" s="1"/>
  <c r="G56" i="9" s="1"/>
  <c r="G59" i="9" s="1"/>
  <c r="G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P51" i="9" s="1"/>
  <c r="P54" i="9" s="1"/>
  <c r="P56" i="9" s="1"/>
  <c r="P59" i="9" s="1"/>
  <c r="P62" i="9" s="1"/>
  <c r="O50" i="9"/>
  <c r="N50" i="9"/>
  <c r="M50" i="9"/>
  <c r="L50" i="9"/>
  <c r="K50" i="9"/>
  <c r="J50" i="9"/>
  <c r="I50" i="9"/>
  <c r="H50" i="9"/>
  <c r="G50" i="9"/>
  <c r="F50" i="9"/>
  <c r="E50" i="9"/>
  <c r="E51" i="9" s="1"/>
  <c r="E54" i="9" s="1"/>
  <c r="E56" i="9" s="1"/>
  <c r="E59" i="9" s="1"/>
  <c r="E62" i="9" s="1"/>
  <c r="D50" i="9"/>
  <c r="C50" i="9"/>
  <c r="AA35" i="9"/>
  <c r="Y35" i="9"/>
  <c r="X35" i="9"/>
  <c r="W35" i="9"/>
  <c r="V35" i="9"/>
  <c r="U35" i="9"/>
  <c r="T35" i="9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P35" i="9"/>
  <c r="O35" i="9"/>
  <c r="N35" i="9"/>
  <c r="N51" i="9" s="1"/>
  <c r="N54" i="9" s="1"/>
  <c r="N56" i="9" s="1"/>
  <c r="N59" i="9" s="1"/>
  <c r="N62" i="9" s="1"/>
  <c r="M35" i="9"/>
  <c r="L35" i="9"/>
  <c r="L51" i="9" s="1"/>
  <c r="L54" i="9" s="1"/>
  <c r="L56" i="9" s="1"/>
  <c r="L59" i="9" s="1"/>
  <c r="L62" i="9" s="1"/>
  <c r="K35" i="9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G35" i="9"/>
  <c r="F35" i="9"/>
  <c r="E35" i="9"/>
  <c r="D35" i="9"/>
  <c r="C35" i="9"/>
  <c r="L51" i="10"/>
  <c r="L54" i="10" s="1"/>
  <c r="L56" i="10" s="1"/>
  <c r="L59" i="10" s="1"/>
  <c r="L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V35" i="10"/>
  <c r="U35" i="10"/>
  <c r="T35" i="10"/>
  <c r="T51" i="10" s="1"/>
  <c r="T54" i="10" s="1"/>
  <c r="T56" i="10" s="1"/>
  <c r="T59" i="10" s="1"/>
  <c r="T62" i="10" s="1"/>
  <c r="S35" i="10"/>
  <c r="R35" i="10"/>
  <c r="Q35" i="10"/>
  <c r="Q51" i="10" s="1"/>
  <c r="Q54" i="10" s="1"/>
  <c r="Q56" i="10" s="1"/>
  <c r="Q59" i="10" s="1"/>
  <c r="Q62" i="10" s="1"/>
  <c r="P35" i="10"/>
  <c r="O35" i="10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K35" i="10"/>
  <c r="J35" i="10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AA56" i="11"/>
  <c r="AA59" i="11" s="1"/>
  <c r="AA62" i="11" s="1"/>
  <c r="R56" i="11"/>
  <c r="R59" i="11" s="1"/>
  <c r="R62" i="11" s="1"/>
  <c r="W51" i="11"/>
  <c r="W54" i="11" s="1"/>
  <c r="W56" i="11" s="1"/>
  <c r="W59" i="11" s="1"/>
  <c r="W62" i="11" s="1"/>
  <c r="AA50" i="11"/>
  <c r="AA51" i="11" s="1"/>
  <c r="AA54" i="11" s="1"/>
  <c r="Y50" i="11"/>
  <c r="X50" i="11"/>
  <c r="W50" i="11"/>
  <c r="V50" i="11"/>
  <c r="U50" i="11"/>
  <c r="T50" i="11"/>
  <c r="S50" i="11"/>
  <c r="S51" i="11" s="1"/>
  <c r="S54" i="11" s="1"/>
  <c r="S56" i="11" s="1"/>
  <c r="S59" i="11" s="1"/>
  <c r="S62" i="11" s="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Z35" i="11"/>
  <c r="Y35" i="11"/>
  <c r="X35" i="11"/>
  <c r="X51" i="11" s="1"/>
  <c r="W35" i="1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S35" i="11"/>
  <c r="R35" i="11"/>
  <c r="R51" i="11" s="1"/>
  <c r="R54" i="11" s="1"/>
  <c r="Q35" i="1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J35" i="11"/>
  <c r="I35" i="11"/>
  <c r="H35" i="11"/>
  <c r="G35" i="11"/>
  <c r="F35" i="11"/>
  <c r="E35" i="11"/>
  <c r="E51" i="11" s="1"/>
  <c r="E54" i="11" s="1"/>
  <c r="E56" i="11" s="1"/>
  <c r="E59" i="11" s="1"/>
  <c r="E62" i="11" s="1"/>
  <c r="D35" i="11"/>
  <c r="C35" i="11"/>
  <c r="P54" i="12"/>
  <c r="P56" i="12" s="1"/>
  <c r="P59" i="12" s="1"/>
  <c r="P62" i="12" s="1"/>
  <c r="V51" i="12"/>
  <c r="V54" i="12" s="1"/>
  <c r="V56" i="12" s="1"/>
  <c r="V59" i="12" s="1"/>
  <c r="V62" i="12" s="1"/>
  <c r="U51" i="12"/>
  <c r="U54" i="12" s="1"/>
  <c r="U56" i="12" s="1"/>
  <c r="U59" i="12" s="1"/>
  <c r="U62" i="12" s="1"/>
  <c r="R51" i="12"/>
  <c r="R54" i="12" s="1"/>
  <c r="R56" i="12" s="1"/>
  <c r="R59" i="12" s="1"/>
  <c r="R62" i="12" s="1"/>
  <c r="AA50" i="12"/>
  <c r="AA51" i="12" s="1"/>
  <c r="AA54" i="12" s="1"/>
  <c r="AA56" i="12" s="1"/>
  <c r="AA59" i="12" s="1"/>
  <c r="AA62" i="12" s="1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C51" i="12" s="1"/>
  <c r="C54" i="12" s="1"/>
  <c r="C56" i="12" s="1"/>
  <c r="C59" i="12" s="1"/>
  <c r="C62" i="12" s="1"/>
  <c r="AA35" i="12"/>
  <c r="Y35" i="12"/>
  <c r="X35" i="12"/>
  <c r="W35" i="12"/>
  <c r="V35" i="12"/>
  <c r="U35" i="12"/>
  <c r="T35" i="12"/>
  <c r="T51" i="12" s="1"/>
  <c r="T54" i="12" s="1"/>
  <c r="T56" i="12" s="1"/>
  <c r="T59" i="12" s="1"/>
  <c r="T62" i="12" s="1"/>
  <c r="S35" i="12"/>
  <c r="R35" i="12"/>
  <c r="Q35" i="12"/>
  <c r="P35" i="12"/>
  <c r="P51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L35" i="12"/>
  <c r="K35" i="12"/>
  <c r="K51" i="12" s="1"/>
  <c r="K54" i="12" s="1"/>
  <c r="K56" i="12" s="1"/>
  <c r="K59" i="12" s="1"/>
  <c r="K62" i="12" s="1"/>
  <c r="J35" i="12"/>
  <c r="I35" i="12"/>
  <c r="I51" i="12" s="1"/>
  <c r="I54" i="12" s="1"/>
  <c r="I56" i="12" s="1"/>
  <c r="I59" i="12" s="1"/>
  <c r="I62" i="12" s="1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J51" i="13" s="1"/>
  <c r="J54" i="13" s="1"/>
  <c r="J56" i="13" s="1"/>
  <c r="J59" i="13" s="1"/>
  <c r="J62" i="13" s="1"/>
  <c r="I50" i="13"/>
  <c r="H50" i="13"/>
  <c r="G50" i="13"/>
  <c r="F50" i="13"/>
  <c r="E50" i="13"/>
  <c r="D50" i="13"/>
  <c r="C50" i="13"/>
  <c r="AA35" i="13"/>
  <c r="Y35" i="13"/>
  <c r="X35" i="13"/>
  <c r="X51" i="13" s="1"/>
  <c r="W35" i="13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S51" i="13" s="1"/>
  <c r="S54" i="13" s="1"/>
  <c r="S56" i="13" s="1"/>
  <c r="S59" i="13" s="1"/>
  <c r="S62" i="13" s="1"/>
  <c r="R35" i="13"/>
  <c r="Q35" i="13"/>
  <c r="P35" i="13"/>
  <c r="P51" i="13" s="1"/>
  <c r="P54" i="13" s="1"/>
  <c r="P56" i="13" s="1"/>
  <c r="P59" i="13" s="1"/>
  <c r="P62" i="13" s="1"/>
  <c r="O35" i="13"/>
  <c r="N35" i="13"/>
  <c r="M35" i="13"/>
  <c r="L35" i="13"/>
  <c r="K35" i="13"/>
  <c r="J35" i="13"/>
  <c r="I35" i="13"/>
  <c r="H35" i="13"/>
  <c r="H51" i="13" s="1"/>
  <c r="H54" i="13" s="1"/>
  <c r="H56" i="13" s="1"/>
  <c r="H59" i="13" s="1"/>
  <c r="H62" i="13" s="1"/>
  <c r="G35" i="13"/>
  <c r="F35" i="13"/>
  <c r="F51" i="13" s="1"/>
  <c r="F54" i="13" s="1"/>
  <c r="F56" i="13" s="1"/>
  <c r="F59" i="13" s="1"/>
  <c r="F62" i="13" s="1"/>
  <c r="E35" i="13"/>
  <c r="D35" i="13"/>
  <c r="D51" i="13" s="1"/>
  <c r="D54" i="13" s="1"/>
  <c r="D56" i="13" s="1"/>
  <c r="D59" i="13" s="1"/>
  <c r="D62" i="13" s="1"/>
  <c r="C35" i="13"/>
  <c r="S51" i="14"/>
  <c r="S54" i="14" s="1"/>
  <c r="S56" i="14" s="1"/>
  <c r="S59" i="14" s="1"/>
  <c r="S62" i="14" s="1"/>
  <c r="R51" i="14"/>
  <c r="R54" i="14" s="1"/>
  <c r="R56" i="14" s="1"/>
  <c r="R59" i="14" s="1"/>
  <c r="R62" i="14" s="1"/>
  <c r="J51" i="14"/>
  <c r="J54" i="14" s="1"/>
  <c r="J56" i="14" s="1"/>
  <c r="J59" i="14" s="1"/>
  <c r="J62" i="14" s="1"/>
  <c r="AA50" i="14"/>
  <c r="Y50" i="14"/>
  <c r="X50" i="14"/>
  <c r="X51" i="14" s="1"/>
  <c r="W50" i="14"/>
  <c r="V50" i="14"/>
  <c r="U50" i="14"/>
  <c r="T50" i="14"/>
  <c r="S50" i="14"/>
  <c r="R50" i="14"/>
  <c r="Q50" i="14"/>
  <c r="P50" i="14"/>
  <c r="P51" i="14" s="1"/>
  <c r="P54" i="14" s="1"/>
  <c r="P56" i="14" s="1"/>
  <c r="P59" i="14" s="1"/>
  <c r="P62" i="14" s="1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Z35" i="14"/>
  <c r="Y35" i="14"/>
  <c r="X35" i="14"/>
  <c r="W35" i="14"/>
  <c r="V35" i="14"/>
  <c r="U35" i="14"/>
  <c r="T35" i="14"/>
  <c r="T51" i="14" s="1"/>
  <c r="T54" i="14" s="1"/>
  <c r="T56" i="14" s="1"/>
  <c r="T59" i="14" s="1"/>
  <c r="T62" i="14" s="1"/>
  <c r="S35" i="14"/>
  <c r="R35" i="14"/>
  <c r="Q35" i="14"/>
  <c r="Q51" i="14" s="1"/>
  <c r="Q54" i="14" s="1"/>
  <c r="Q56" i="14" s="1"/>
  <c r="Q59" i="14" s="1"/>
  <c r="Q62" i="14" s="1"/>
  <c r="P35" i="14"/>
  <c r="O35" i="14"/>
  <c r="O51" i="14" s="1"/>
  <c r="O54" i="14" s="1"/>
  <c r="O56" i="14" s="1"/>
  <c r="O59" i="14" s="1"/>
  <c r="O62" i="14" s="1"/>
  <c r="N35" i="14"/>
  <c r="M35" i="14"/>
  <c r="M51" i="14" s="1"/>
  <c r="M54" i="14" s="1"/>
  <c r="M56" i="14" s="1"/>
  <c r="M59" i="14" s="1"/>
  <c r="M62" i="14" s="1"/>
  <c r="L35" i="14"/>
  <c r="K35" i="14"/>
  <c r="K51" i="14" s="1"/>
  <c r="K54" i="14" s="1"/>
  <c r="K56" i="14" s="1"/>
  <c r="K59" i="14" s="1"/>
  <c r="K62" i="14" s="1"/>
  <c r="J35" i="14"/>
  <c r="I35" i="14"/>
  <c r="H35" i="14"/>
  <c r="G35" i="14"/>
  <c r="G51" i="14" s="1"/>
  <c r="G54" i="14" s="1"/>
  <c r="G56" i="14" s="1"/>
  <c r="G59" i="14" s="1"/>
  <c r="G62" i="14" s="1"/>
  <c r="F35" i="14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J51" i="15"/>
  <c r="J54" i="15" s="1"/>
  <c r="J56" i="15" s="1"/>
  <c r="J59" i="15" s="1"/>
  <c r="J62" i="15" s="1"/>
  <c r="H51" i="15"/>
  <c r="H54" i="15" s="1"/>
  <c r="H56" i="15" s="1"/>
  <c r="H59" i="15" s="1"/>
  <c r="H62" i="15" s="1"/>
  <c r="AA50" i="15"/>
  <c r="Y50" i="15"/>
  <c r="X50" i="15"/>
  <c r="Z50" i="15" s="1"/>
  <c r="W50" i="15"/>
  <c r="V50" i="15"/>
  <c r="U50" i="15"/>
  <c r="T50" i="15"/>
  <c r="S50" i="15"/>
  <c r="R50" i="15"/>
  <c r="Q50" i="15"/>
  <c r="Q51" i="15" s="1"/>
  <c r="Q54" i="15" s="1"/>
  <c r="Q56" i="15" s="1"/>
  <c r="Q59" i="15" s="1"/>
  <c r="Q62" i="15" s="1"/>
  <c r="P50" i="15"/>
  <c r="O50" i="15"/>
  <c r="N50" i="15"/>
  <c r="M50" i="15"/>
  <c r="L50" i="15"/>
  <c r="K50" i="15"/>
  <c r="K51" i="15" s="1"/>
  <c r="K54" i="15" s="1"/>
  <c r="K56" i="15" s="1"/>
  <c r="K59" i="15" s="1"/>
  <c r="K62" i="15" s="1"/>
  <c r="J50" i="15"/>
  <c r="I50" i="15"/>
  <c r="H50" i="15"/>
  <c r="G50" i="15"/>
  <c r="F50" i="15"/>
  <c r="E50" i="15"/>
  <c r="D50" i="15"/>
  <c r="C50" i="15"/>
  <c r="AA35" i="15"/>
  <c r="Y35" i="15"/>
  <c r="Y51" i="15" s="1"/>
  <c r="Y54" i="15" s="1"/>
  <c r="Y56" i="15" s="1"/>
  <c r="Y59" i="15" s="1"/>
  <c r="Y62" i="15" s="1"/>
  <c r="X35" i="15"/>
  <c r="X51" i="15" s="1"/>
  <c r="X54" i="15" s="1"/>
  <c r="W35" i="15"/>
  <c r="V35" i="15"/>
  <c r="V51" i="15" s="1"/>
  <c r="V54" i="15" s="1"/>
  <c r="V56" i="15" s="1"/>
  <c r="V59" i="15" s="1"/>
  <c r="V62" i="15" s="1"/>
  <c r="U35" i="15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P35" i="15"/>
  <c r="O35" i="15"/>
  <c r="N35" i="15"/>
  <c r="M35" i="15"/>
  <c r="L35" i="15"/>
  <c r="L51" i="15" s="1"/>
  <c r="L54" i="15" s="1"/>
  <c r="L56" i="15" s="1"/>
  <c r="L59" i="15" s="1"/>
  <c r="L62" i="15" s="1"/>
  <c r="K35" i="15"/>
  <c r="J35" i="15"/>
  <c r="I35" i="15"/>
  <c r="I51" i="15" s="1"/>
  <c r="I54" i="15" s="1"/>
  <c r="I56" i="15" s="1"/>
  <c r="I59" i="15" s="1"/>
  <c r="I62" i="15" s="1"/>
  <c r="H35" i="15"/>
  <c r="G35" i="15"/>
  <c r="G51" i="15" s="1"/>
  <c r="G54" i="15" s="1"/>
  <c r="G56" i="15" s="1"/>
  <c r="G59" i="15" s="1"/>
  <c r="G62" i="15" s="1"/>
  <c r="F35" i="15"/>
  <c r="E35" i="15"/>
  <c r="D35" i="15"/>
  <c r="D51" i="15" s="1"/>
  <c r="D54" i="15" s="1"/>
  <c r="D56" i="15" s="1"/>
  <c r="D59" i="15" s="1"/>
  <c r="D62" i="15" s="1"/>
  <c r="C35" i="15"/>
  <c r="Y51" i="16"/>
  <c r="Y54" i="16" s="1"/>
  <c r="Y56" i="16" s="1"/>
  <c r="Y59" i="16" s="1"/>
  <c r="Y62" i="16" s="1"/>
  <c r="X51" i="16"/>
  <c r="P51" i="16"/>
  <c r="P54" i="16" s="1"/>
  <c r="P56" i="16" s="1"/>
  <c r="P59" i="16" s="1"/>
  <c r="P62" i="16" s="1"/>
  <c r="D51" i="16"/>
  <c r="D54" i="16" s="1"/>
  <c r="D56" i="16" s="1"/>
  <c r="D59" i="16" s="1"/>
  <c r="D62" i="16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H51" i="16" s="1"/>
  <c r="H54" i="16" s="1"/>
  <c r="H56" i="16" s="1"/>
  <c r="H59" i="16" s="1"/>
  <c r="H62" i="16" s="1"/>
  <c r="G50" i="16"/>
  <c r="F50" i="16"/>
  <c r="E50" i="16"/>
  <c r="E51" i="16" s="1"/>
  <c r="E54" i="16" s="1"/>
  <c r="E56" i="16" s="1"/>
  <c r="E59" i="16" s="1"/>
  <c r="E62" i="16" s="1"/>
  <c r="D50" i="16"/>
  <c r="C50" i="16"/>
  <c r="C51" i="16" s="1"/>
  <c r="C54" i="16" s="1"/>
  <c r="C56" i="16" s="1"/>
  <c r="C59" i="16" s="1"/>
  <c r="C62" i="16" s="1"/>
  <c r="AA35" i="16"/>
  <c r="Y35" i="16"/>
  <c r="X35" i="16"/>
  <c r="W35" i="16"/>
  <c r="W51" i="16" s="1"/>
  <c r="W54" i="16" s="1"/>
  <c r="W56" i="16" s="1"/>
  <c r="W59" i="16" s="1"/>
  <c r="W62" i="16" s="1"/>
  <c r="V35" i="16"/>
  <c r="U35" i="16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P35" i="16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L35" i="16"/>
  <c r="L51" i="16" s="1"/>
  <c r="L54" i="16" s="1"/>
  <c r="L56" i="16" s="1"/>
  <c r="L59" i="16" s="1"/>
  <c r="L62" i="16" s="1"/>
  <c r="K35" i="16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G35" i="16"/>
  <c r="F35" i="16"/>
  <c r="E35" i="16"/>
  <c r="D35" i="16"/>
  <c r="C35" i="16"/>
  <c r="V51" i="17"/>
  <c r="V54" i="17" s="1"/>
  <c r="V56" i="17" s="1"/>
  <c r="V59" i="17" s="1"/>
  <c r="V62" i="17" s="1"/>
  <c r="O51" i="17"/>
  <c r="O54" i="17" s="1"/>
  <c r="O56" i="17" s="1"/>
  <c r="O59" i="17" s="1"/>
  <c r="O62" i="17" s="1"/>
  <c r="N51" i="17"/>
  <c r="N54" i="17" s="1"/>
  <c r="N56" i="17" s="1"/>
  <c r="N59" i="17" s="1"/>
  <c r="N62" i="17" s="1"/>
  <c r="AA50" i="17"/>
  <c r="Z50" i="17"/>
  <c r="Y50" i="17"/>
  <c r="X50" i="17"/>
  <c r="X51" i="17" s="1"/>
  <c r="W50" i="17"/>
  <c r="W51" i="17" s="1"/>
  <c r="W54" i="17" s="1"/>
  <c r="W56" i="17" s="1"/>
  <c r="W59" i="17" s="1"/>
  <c r="W62" i="17" s="1"/>
  <c r="V50" i="17"/>
  <c r="U50" i="17"/>
  <c r="T50" i="17"/>
  <c r="S50" i="17"/>
  <c r="R50" i="17"/>
  <c r="Q50" i="17"/>
  <c r="P50" i="17"/>
  <c r="O50" i="17"/>
  <c r="N50" i="17"/>
  <c r="M50" i="17"/>
  <c r="L50" i="17"/>
  <c r="L51" i="17" s="1"/>
  <c r="L54" i="17" s="1"/>
  <c r="L56" i="17" s="1"/>
  <c r="L59" i="17" s="1"/>
  <c r="L62" i="17" s="1"/>
  <c r="K50" i="17"/>
  <c r="J50" i="17"/>
  <c r="I50" i="17"/>
  <c r="H50" i="17"/>
  <c r="G50" i="17"/>
  <c r="F50" i="17"/>
  <c r="E50" i="17"/>
  <c r="D50" i="17"/>
  <c r="D51" i="17" s="1"/>
  <c r="D54" i="17" s="1"/>
  <c r="D56" i="17" s="1"/>
  <c r="D59" i="17" s="1"/>
  <c r="D62" i="17" s="1"/>
  <c r="C50" i="17"/>
  <c r="AA35" i="17"/>
  <c r="Y35" i="17"/>
  <c r="Y51" i="17" s="1"/>
  <c r="Y54" i="17" s="1"/>
  <c r="Y56" i="17" s="1"/>
  <c r="Y59" i="17" s="1"/>
  <c r="Y62" i="17" s="1"/>
  <c r="X35" i="17"/>
  <c r="Z35" i="17" s="1"/>
  <c r="W35" i="17"/>
  <c r="V35" i="17"/>
  <c r="U35" i="17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Q35" i="17"/>
  <c r="P35" i="17"/>
  <c r="P51" i="17" s="1"/>
  <c r="P54" i="17" s="1"/>
  <c r="P56" i="17" s="1"/>
  <c r="P59" i="17" s="1"/>
  <c r="P62" i="17" s="1"/>
  <c r="O35" i="17"/>
  <c r="N35" i="17"/>
  <c r="M35" i="17"/>
  <c r="L35" i="17"/>
  <c r="K35" i="17"/>
  <c r="K51" i="17" s="1"/>
  <c r="K54" i="17" s="1"/>
  <c r="K56" i="17" s="1"/>
  <c r="K59" i="17" s="1"/>
  <c r="K62" i="17" s="1"/>
  <c r="J35" i="17"/>
  <c r="I35" i="17"/>
  <c r="I51" i="17" s="1"/>
  <c r="I54" i="17" s="1"/>
  <c r="I56" i="17" s="1"/>
  <c r="I59" i="17" s="1"/>
  <c r="I62" i="17" s="1"/>
  <c r="H35" i="17"/>
  <c r="G35" i="17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C35" i="17"/>
  <c r="V51" i="18"/>
  <c r="V54" i="18" s="1"/>
  <c r="V56" i="18" s="1"/>
  <c r="V59" i="18" s="1"/>
  <c r="V62" i="18" s="1"/>
  <c r="S51" i="18"/>
  <c r="S54" i="18" s="1"/>
  <c r="S56" i="18" s="1"/>
  <c r="S59" i="18" s="1"/>
  <c r="S62" i="18" s="1"/>
  <c r="N51" i="18"/>
  <c r="N54" i="18" s="1"/>
  <c r="N56" i="18" s="1"/>
  <c r="N59" i="18" s="1"/>
  <c r="N62" i="18" s="1"/>
  <c r="M51" i="18"/>
  <c r="M54" i="18" s="1"/>
  <c r="M56" i="18" s="1"/>
  <c r="M59" i="18" s="1"/>
  <c r="M62" i="18" s="1"/>
  <c r="AA50" i="18"/>
  <c r="Y50" i="18"/>
  <c r="Y51" i="18" s="1"/>
  <c r="Y54" i="18" s="1"/>
  <c r="Y56" i="18" s="1"/>
  <c r="Y59" i="18" s="1"/>
  <c r="Y62" i="18" s="1"/>
  <c r="X50" i="18"/>
  <c r="W50" i="18"/>
  <c r="W51" i="18" s="1"/>
  <c r="W54" i="18" s="1"/>
  <c r="W56" i="18" s="1"/>
  <c r="W59" i="18" s="1"/>
  <c r="W62" i="18" s="1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C51" i="18" s="1"/>
  <c r="C54" i="18" s="1"/>
  <c r="C56" i="18" s="1"/>
  <c r="C59" i="18" s="1"/>
  <c r="C62" i="18" s="1"/>
  <c r="AA35" i="18"/>
  <c r="AA51" i="18" s="1"/>
  <c r="AA54" i="18" s="1"/>
  <c r="AA56" i="18" s="1"/>
  <c r="AA59" i="18" s="1"/>
  <c r="AA62" i="18" s="1"/>
  <c r="Z35" i="18"/>
  <c r="Y35" i="18"/>
  <c r="X35" i="18"/>
  <c r="X51" i="18" s="1"/>
  <c r="X54" i="18" s="1"/>
  <c r="W35" i="18"/>
  <c r="V35" i="18"/>
  <c r="U35" i="18"/>
  <c r="U51" i="18" s="1"/>
  <c r="U54" i="18" s="1"/>
  <c r="U56" i="18" s="1"/>
  <c r="U59" i="18" s="1"/>
  <c r="U62" i="18" s="1"/>
  <c r="T35" i="18"/>
  <c r="S35" i="18"/>
  <c r="R35" i="18"/>
  <c r="Q35" i="18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M35" i="18"/>
  <c r="L35" i="18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E35" i="18"/>
  <c r="D35" i="18"/>
  <c r="C35" i="18"/>
  <c r="Q51" i="19"/>
  <c r="Q54" i="19" s="1"/>
  <c r="Q56" i="19" s="1"/>
  <c r="Q59" i="19" s="1"/>
  <c r="Q62" i="19" s="1"/>
  <c r="J51" i="19"/>
  <c r="J54" i="19" s="1"/>
  <c r="J56" i="19" s="1"/>
  <c r="J59" i="19" s="1"/>
  <c r="J62" i="19" s="1"/>
  <c r="AA50" i="19"/>
  <c r="Y50" i="19"/>
  <c r="X50" i="19"/>
  <c r="X51" i="19" s="1"/>
  <c r="X54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Z35" i="19"/>
  <c r="Y35" i="19"/>
  <c r="Y51" i="19" s="1"/>
  <c r="Y54" i="19" s="1"/>
  <c r="Y56" i="19" s="1"/>
  <c r="Y59" i="19" s="1"/>
  <c r="Y62" i="19" s="1"/>
  <c r="X35" i="19"/>
  <c r="W35" i="19"/>
  <c r="W51" i="19" s="1"/>
  <c r="W54" i="19" s="1"/>
  <c r="W56" i="19" s="1"/>
  <c r="W59" i="19" s="1"/>
  <c r="W62" i="19" s="1"/>
  <c r="V35" i="19"/>
  <c r="U35" i="19"/>
  <c r="U51" i="19" s="1"/>
  <c r="U54" i="19" s="1"/>
  <c r="U56" i="19" s="1"/>
  <c r="U59" i="19" s="1"/>
  <c r="U62" i="19" s="1"/>
  <c r="T35" i="19"/>
  <c r="S35" i="19"/>
  <c r="R35" i="19"/>
  <c r="Q35" i="19"/>
  <c r="P35" i="19"/>
  <c r="P51" i="19" s="1"/>
  <c r="P54" i="19" s="1"/>
  <c r="P56" i="19" s="1"/>
  <c r="P59" i="19" s="1"/>
  <c r="P62" i="19" s="1"/>
  <c r="O35" i="19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J35" i="19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X51" i="20"/>
  <c r="X54" i="20" s="1"/>
  <c r="U51" i="20"/>
  <c r="U54" i="20" s="1"/>
  <c r="U56" i="20" s="1"/>
  <c r="U59" i="20" s="1"/>
  <c r="U62" i="20" s="1"/>
  <c r="AA50" i="20"/>
  <c r="AA51" i="20" s="1"/>
  <c r="AA54" i="20" s="1"/>
  <c r="AA56" i="20" s="1"/>
  <c r="AA59" i="20" s="1"/>
  <c r="AA62" i="20" s="1"/>
  <c r="Y50" i="20"/>
  <c r="X50" i="20"/>
  <c r="W50" i="20"/>
  <c r="V50" i="20"/>
  <c r="V51" i="20" s="1"/>
  <c r="V54" i="20" s="1"/>
  <c r="V56" i="20" s="1"/>
  <c r="V59" i="20" s="1"/>
  <c r="V62" i="20" s="1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I51" i="20" s="1"/>
  <c r="I54" i="20" s="1"/>
  <c r="I56" i="20" s="1"/>
  <c r="I59" i="20" s="1"/>
  <c r="I62" i="20" s="1"/>
  <c r="H50" i="20"/>
  <c r="G50" i="20"/>
  <c r="F50" i="20"/>
  <c r="F51" i="20" s="1"/>
  <c r="F54" i="20" s="1"/>
  <c r="F56" i="20" s="1"/>
  <c r="F59" i="20" s="1"/>
  <c r="F62" i="20" s="1"/>
  <c r="E50" i="20"/>
  <c r="D50" i="20"/>
  <c r="C50" i="20"/>
  <c r="AA35" i="20"/>
  <c r="Y35" i="20"/>
  <c r="X35" i="20"/>
  <c r="Z35" i="20" s="1"/>
  <c r="W35" i="20"/>
  <c r="W51" i="20" s="1"/>
  <c r="W54" i="20" s="1"/>
  <c r="W56" i="20" s="1"/>
  <c r="W59" i="20" s="1"/>
  <c r="W62" i="20" s="1"/>
  <c r="V35" i="20"/>
  <c r="U35" i="20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J35" i="20"/>
  <c r="J51" i="20" s="1"/>
  <c r="J54" i="20" s="1"/>
  <c r="J56" i="20" s="1"/>
  <c r="J59" i="20" s="1"/>
  <c r="J62" i="20" s="1"/>
  <c r="I35" i="20"/>
  <c r="H35" i="20"/>
  <c r="G35" i="20"/>
  <c r="F35" i="20"/>
  <c r="E35" i="20"/>
  <c r="D35" i="20"/>
  <c r="C35" i="20"/>
  <c r="AA50" i="21"/>
  <c r="Y50" i="21"/>
  <c r="X50" i="21"/>
  <c r="X51" i="21" s="1"/>
  <c r="W50" i="21"/>
  <c r="V50" i="21"/>
  <c r="U50" i="21"/>
  <c r="T50" i="21"/>
  <c r="S50" i="21"/>
  <c r="R50" i="21"/>
  <c r="Q50" i="21"/>
  <c r="P50" i="21"/>
  <c r="O50" i="21"/>
  <c r="N50" i="21"/>
  <c r="M50" i="21"/>
  <c r="M51" i="21" s="1"/>
  <c r="M54" i="21" s="1"/>
  <c r="M56" i="21" s="1"/>
  <c r="M59" i="21" s="1"/>
  <c r="M62" i="21" s="1"/>
  <c r="L50" i="21"/>
  <c r="K50" i="21"/>
  <c r="J50" i="21"/>
  <c r="I50" i="21"/>
  <c r="H50" i="21"/>
  <c r="H51" i="21" s="1"/>
  <c r="H54" i="21" s="1"/>
  <c r="H56" i="21" s="1"/>
  <c r="H59" i="21" s="1"/>
  <c r="H62" i="21" s="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Z35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O35" i="21"/>
  <c r="N35" i="21"/>
  <c r="M35" i="21"/>
  <c r="L35" i="21"/>
  <c r="L51" i="21" s="1"/>
  <c r="L54" i="21" s="1"/>
  <c r="L56" i="21" s="1"/>
  <c r="L59" i="21" s="1"/>
  <c r="L62" i="21" s="1"/>
  <c r="K35" i="21"/>
  <c r="J35" i="21"/>
  <c r="I35" i="21"/>
  <c r="I51" i="21" s="1"/>
  <c r="I54" i="21" s="1"/>
  <c r="I56" i="21" s="1"/>
  <c r="I59" i="21" s="1"/>
  <c r="I62" i="21" s="1"/>
  <c r="H35" i="21"/>
  <c r="G35" i="21"/>
  <c r="F35" i="21"/>
  <c r="F51" i="21" s="1"/>
  <c r="F54" i="21" s="1"/>
  <c r="F56" i="21" s="1"/>
  <c r="F59" i="21" s="1"/>
  <c r="F62" i="21" s="1"/>
  <c r="E35" i="21"/>
  <c r="D35" i="21"/>
  <c r="D51" i="21" s="1"/>
  <c r="D54" i="21" s="1"/>
  <c r="D56" i="21" s="1"/>
  <c r="D59" i="21" s="1"/>
  <c r="D62" i="21" s="1"/>
  <c r="C35" i="21"/>
  <c r="T51" i="22"/>
  <c r="T54" i="22" s="1"/>
  <c r="T56" i="22" s="1"/>
  <c r="T59" i="22" s="1"/>
  <c r="T62" i="22" s="1"/>
  <c r="S51" i="22"/>
  <c r="S54" i="22" s="1"/>
  <c r="S56" i="22" s="1"/>
  <c r="S59" i="22" s="1"/>
  <c r="S62" i="22" s="1"/>
  <c r="M51" i="22"/>
  <c r="M54" i="22" s="1"/>
  <c r="M56" i="22" s="1"/>
  <c r="M59" i="22" s="1"/>
  <c r="M62" i="22" s="1"/>
  <c r="D51" i="22"/>
  <c r="D54" i="22" s="1"/>
  <c r="D56" i="22" s="1"/>
  <c r="D59" i="22" s="1"/>
  <c r="D62" i="22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P51" i="22" s="1"/>
  <c r="P54" i="22" s="1"/>
  <c r="P56" i="22" s="1"/>
  <c r="P59" i="22" s="1"/>
  <c r="P62" i="22" s="1"/>
  <c r="O50" i="22"/>
  <c r="N50" i="22"/>
  <c r="M50" i="22"/>
  <c r="L50" i="22"/>
  <c r="K50" i="22"/>
  <c r="J50" i="22"/>
  <c r="I50" i="22"/>
  <c r="H50" i="22"/>
  <c r="G50" i="22"/>
  <c r="F50" i="22"/>
  <c r="E50" i="22"/>
  <c r="E51" i="22" s="1"/>
  <c r="E54" i="22" s="1"/>
  <c r="E56" i="22" s="1"/>
  <c r="E59" i="22" s="1"/>
  <c r="E62" i="22" s="1"/>
  <c r="D50" i="22"/>
  <c r="C50" i="22"/>
  <c r="AA35" i="22"/>
  <c r="Y35" i="22"/>
  <c r="X35" i="22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T35" i="22"/>
  <c r="S35" i="22"/>
  <c r="R35" i="22"/>
  <c r="Q35" i="22"/>
  <c r="Q51" i="22" s="1"/>
  <c r="Q54" i="22" s="1"/>
  <c r="Q56" i="22" s="1"/>
  <c r="Q59" i="22" s="1"/>
  <c r="Q62" i="22" s="1"/>
  <c r="P35" i="22"/>
  <c r="O35" i="22"/>
  <c r="N35" i="22"/>
  <c r="N51" i="22" s="1"/>
  <c r="N54" i="22" s="1"/>
  <c r="N56" i="22" s="1"/>
  <c r="N59" i="22" s="1"/>
  <c r="N62" i="22" s="1"/>
  <c r="M35" i="22"/>
  <c r="L35" i="22"/>
  <c r="K35" i="22"/>
  <c r="K51" i="22" s="1"/>
  <c r="K54" i="22" s="1"/>
  <c r="K56" i="22" s="1"/>
  <c r="K59" i="22" s="1"/>
  <c r="K62" i="22" s="1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F35" i="22"/>
  <c r="E35" i="22"/>
  <c r="D35" i="22"/>
  <c r="C35" i="22"/>
  <c r="AA50" i="23"/>
  <c r="Y50" i="23"/>
  <c r="Z50" i="23" s="1"/>
  <c r="X50" i="23"/>
  <c r="W50" i="23"/>
  <c r="V50" i="23"/>
  <c r="U50" i="23"/>
  <c r="T50" i="23"/>
  <c r="T51" i="23" s="1"/>
  <c r="T54" i="23" s="1"/>
  <c r="T56" i="23" s="1"/>
  <c r="T59" i="23" s="1"/>
  <c r="T62" i="23" s="1"/>
  <c r="S50" i="23"/>
  <c r="S51" i="23" s="1"/>
  <c r="S54" i="23" s="1"/>
  <c r="S56" i="23" s="1"/>
  <c r="S59" i="23" s="1"/>
  <c r="S62" i="23" s="1"/>
  <c r="R50" i="23"/>
  <c r="Q50" i="23"/>
  <c r="P50" i="23"/>
  <c r="O50" i="23"/>
  <c r="N50" i="23"/>
  <c r="N51" i="23" s="1"/>
  <c r="N54" i="23" s="1"/>
  <c r="N56" i="23" s="1"/>
  <c r="N59" i="23" s="1"/>
  <c r="N62" i="23" s="1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X35" i="23"/>
  <c r="X51" i="23" s="1"/>
  <c r="W35" i="23"/>
  <c r="V35" i="23"/>
  <c r="U35" i="23"/>
  <c r="T35" i="23"/>
  <c r="S35" i="23"/>
  <c r="R35" i="23"/>
  <c r="Q35" i="23"/>
  <c r="P35" i="23"/>
  <c r="P51" i="23" s="1"/>
  <c r="P54" i="23" s="1"/>
  <c r="P56" i="23" s="1"/>
  <c r="P59" i="23" s="1"/>
  <c r="P62" i="23" s="1"/>
  <c r="O35" i="23"/>
  <c r="N35" i="23"/>
  <c r="M35" i="23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I35" i="23"/>
  <c r="H35" i="23"/>
  <c r="H51" i="23" s="1"/>
  <c r="H54" i="23" s="1"/>
  <c r="H56" i="23" s="1"/>
  <c r="H59" i="23" s="1"/>
  <c r="H62" i="23" s="1"/>
  <c r="G35" i="23"/>
  <c r="F35" i="23"/>
  <c r="F51" i="23" s="1"/>
  <c r="F54" i="23" s="1"/>
  <c r="F56" i="23" s="1"/>
  <c r="F59" i="23" s="1"/>
  <c r="F62" i="23" s="1"/>
  <c r="E35" i="23"/>
  <c r="D35" i="23"/>
  <c r="C35" i="23"/>
  <c r="C51" i="23" s="1"/>
  <c r="C54" i="23" s="1"/>
  <c r="C56" i="23" s="1"/>
  <c r="C59" i="23" s="1"/>
  <c r="C62" i="23" s="1"/>
  <c r="Z54" i="24"/>
  <c r="V54" i="24"/>
  <c r="V56" i="24" s="1"/>
  <c r="V59" i="24" s="1"/>
  <c r="V62" i="24" s="1"/>
  <c r="F54" i="24"/>
  <c r="F56" i="24" s="1"/>
  <c r="F59" i="24" s="1"/>
  <c r="F62" i="24" s="1"/>
  <c r="W51" i="24"/>
  <c r="W54" i="24" s="1"/>
  <c r="W56" i="24" s="1"/>
  <c r="W59" i="24" s="1"/>
  <c r="W62" i="24" s="1"/>
  <c r="AA50" i="24"/>
  <c r="Z50" i="24"/>
  <c r="Y50" i="24"/>
  <c r="X50" i="24"/>
  <c r="W50" i="24"/>
  <c r="V50" i="24"/>
  <c r="U50" i="24"/>
  <c r="U51" i="24" s="1"/>
  <c r="U54" i="24" s="1"/>
  <c r="U56" i="24" s="1"/>
  <c r="U59" i="24" s="1"/>
  <c r="U62" i="24" s="1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G51" i="24" s="1"/>
  <c r="G54" i="24" s="1"/>
  <c r="G56" i="24" s="1"/>
  <c r="G59" i="24" s="1"/>
  <c r="G62" i="24" s="1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X35" i="24"/>
  <c r="X51" i="24" s="1"/>
  <c r="X54" i="24" s="1"/>
  <c r="X56" i="24" s="1"/>
  <c r="W35" i="24"/>
  <c r="V35" i="24"/>
  <c r="V51" i="24" s="1"/>
  <c r="U35" i="24"/>
  <c r="T35" i="24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K35" i="24"/>
  <c r="J35" i="24"/>
  <c r="I35" i="24"/>
  <c r="H35" i="24"/>
  <c r="G35" i="24"/>
  <c r="F35" i="24"/>
  <c r="F51" i="24" s="1"/>
  <c r="E35" i="24"/>
  <c r="E51" i="24" s="1"/>
  <c r="E54" i="24" s="1"/>
  <c r="E56" i="24" s="1"/>
  <c r="E59" i="24" s="1"/>
  <c r="E62" i="24" s="1"/>
  <c r="D35" i="24"/>
  <c r="C35" i="24"/>
  <c r="U51" i="25"/>
  <c r="U54" i="25" s="1"/>
  <c r="U56" i="25" s="1"/>
  <c r="U59" i="25" s="1"/>
  <c r="U62" i="25" s="1"/>
  <c r="Q51" i="25"/>
  <c r="Q54" i="25" s="1"/>
  <c r="Q56" i="25" s="1"/>
  <c r="Q59" i="25" s="1"/>
  <c r="Q62" i="25" s="1"/>
  <c r="P51" i="25"/>
  <c r="P54" i="25" s="1"/>
  <c r="P56" i="25" s="1"/>
  <c r="P59" i="25" s="1"/>
  <c r="P62" i="25" s="1"/>
  <c r="H51" i="25"/>
  <c r="H54" i="25" s="1"/>
  <c r="H56" i="25" s="1"/>
  <c r="H59" i="25" s="1"/>
  <c r="H62" i="25" s="1"/>
  <c r="E51" i="25"/>
  <c r="E54" i="25" s="1"/>
  <c r="E56" i="25" s="1"/>
  <c r="E59" i="25" s="1"/>
  <c r="E62" i="25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Y35" i="25"/>
  <c r="Y51" i="25" s="1"/>
  <c r="Y54" i="25" s="1"/>
  <c r="Y56" i="25" s="1"/>
  <c r="Y59" i="25" s="1"/>
  <c r="Y62" i="25" s="1"/>
  <c r="X35" i="25"/>
  <c r="Z35" i="25" s="1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T35" i="25"/>
  <c r="T51" i="25" s="1"/>
  <c r="T54" i="25" s="1"/>
  <c r="T56" i="25" s="1"/>
  <c r="T59" i="25" s="1"/>
  <c r="T62" i="25" s="1"/>
  <c r="S35" i="25"/>
  <c r="S51" i="25" s="1"/>
  <c r="S54" i="25" s="1"/>
  <c r="S56" i="25" s="1"/>
  <c r="S59" i="25" s="1"/>
  <c r="S62" i="25" s="1"/>
  <c r="R35" i="25"/>
  <c r="Q35" i="25"/>
  <c r="P35" i="25"/>
  <c r="O35" i="25"/>
  <c r="O51" i="25" s="1"/>
  <c r="O54" i="25" s="1"/>
  <c r="O56" i="25" s="1"/>
  <c r="O59" i="25" s="1"/>
  <c r="O62" i="25" s="1"/>
  <c r="N35" i="25"/>
  <c r="N51" i="25" s="1"/>
  <c r="N54" i="25" s="1"/>
  <c r="N56" i="25" s="1"/>
  <c r="N59" i="25" s="1"/>
  <c r="N62" i="25" s="1"/>
  <c r="M35" i="25"/>
  <c r="M51" i="25" s="1"/>
  <c r="M54" i="25" s="1"/>
  <c r="M56" i="25" s="1"/>
  <c r="M59" i="25" s="1"/>
  <c r="M62" i="25" s="1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G35" i="25"/>
  <c r="G51" i="25" s="1"/>
  <c r="G54" i="25" s="1"/>
  <c r="G56" i="25" s="1"/>
  <c r="G59" i="25" s="1"/>
  <c r="G62" i="25" s="1"/>
  <c r="F35" i="25"/>
  <c r="E35" i="25"/>
  <c r="D35" i="25"/>
  <c r="C35" i="25"/>
  <c r="X51" i="26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Z35" i="26"/>
  <c r="Y35" i="26"/>
  <c r="X35" i="26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U51" i="26" s="1"/>
  <c r="U54" i="26" s="1"/>
  <c r="U56" i="26" s="1"/>
  <c r="U59" i="26" s="1"/>
  <c r="U62" i="26" s="1"/>
  <c r="T35" i="26"/>
  <c r="T51" i="26" s="1"/>
  <c r="T54" i="26" s="1"/>
  <c r="T56" i="26" s="1"/>
  <c r="T59" i="26" s="1"/>
  <c r="T62" i="26" s="1"/>
  <c r="S35" i="26"/>
  <c r="S51" i="26" s="1"/>
  <c r="S54" i="26" s="1"/>
  <c r="S56" i="26" s="1"/>
  <c r="S59" i="26" s="1"/>
  <c r="S62" i="26" s="1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P51" i="26" s="1"/>
  <c r="P54" i="26" s="1"/>
  <c r="P56" i="26" s="1"/>
  <c r="P59" i="26" s="1"/>
  <c r="P62" i="26" s="1"/>
  <c r="O35" i="26"/>
  <c r="O51" i="26" s="1"/>
  <c r="O54" i="26" s="1"/>
  <c r="O56" i="26" s="1"/>
  <c r="O59" i="26" s="1"/>
  <c r="O62" i="26" s="1"/>
  <c r="N35" i="26"/>
  <c r="M35" i="26"/>
  <c r="L35" i="26"/>
  <c r="K35" i="26"/>
  <c r="J35" i="26"/>
  <c r="J51" i="26" s="1"/>
  <c r="J54" i="26" s="1"/>
  <c r="J56" i="26" s="1"/>
  <c r="J59" i="26" s="1"/>
  <c r="J62" i="26" s="1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F35" i="26"/>
  <c r="F51" i="26" s="1"/>
  <c r="F54" i="26" s="1"/>
  <c r="F56" i="26" s="1"/>
  <c r="F59" i="26" s="1"/>
  <c r="F62" i="26" s="1"/>
  <c r="E35" i="26"/>
  <c r="E51" i="26" s="1"/>
  <c r="E54" i="26" s="1"/>
  <c r="E56" i="26" s="1"/>
  <c r="E59" i="26" s="1"/>
  <c r="E62" i="26" s="1"/>
  <c r="D35" i="26"/>
  <c r="C35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AA51" i="27" s="1"/>
  <c r="AA54" i="27" s="1"/>
  <c r="AA56" i="27" s="1"/>
  <c r="AA59" i="27" s="1"/>
  <c r="AA62" i="27" s="1"/>
  <c r="Y35" i="27"/>
  <c r="Y51" i="27" s="1"/>
  <c r="Y54" i="27" s="1"/>
  <c r="Y56" i="27" s="1"/>
  <c r="Y59" i="27" s="1"/>
  <c r="Y62" i="27" s="1"/>
  <c r="X35" i="27"/>
  <c r="X51" i="27" s="1"/>
  <c r="W35" i="27"/>
  <c r="W51" i="27" s="1"/>
  <c r="W54" i="27" s="1"/>
  <c r="W56" i="27" s="1"/>
  <c r="W59" i="27" s="1"/>
  <c r="W62" i="27" s="1"/>
  <c r="V35" i="27"/>
  <c r="V51" i="27" s="1"/>
  <c r="V54" i="27" s="1"/>
  <c r="V56" i="27" s="1"/>
  <c r="V59" i="27" s="1"/>
  <c r="V62" i="27" s="1"/>
  <c r="U35" i="27"/>
  <c r="U51" i="27" s="1"/>
  <c r="U54" i="27" s="1"/>
  <c r="U56" i="27" s="1"/>
  <c r="U59" i="27" s="1"/>
  <c r="U62" i="27" s="1"/>
  <c r="T35" i="27"/>
  <c r="S35" i="27"/>
  <c r="R35" i="27"/>
  <c r="Q35" i="27"/>
  <c r="P35" i="27"/>
  <c r="P51" i="27" s="1"/>
  <c r="P54" i="27" s="1"/>
  <c r="P56" i="27" s="1"/>
  <c r="P59" i="27" s="1"/>
  <c r="P62" i="27" s="1"/>
  <c r="O35" i="27"/>
  <c r="N35" i="27"/>
  <c r="N51" i="27" s="1"/>
  <c r="N54" i="27" s="1"/>
  <c r="N56" i="27" s="1"/>
  <c r="N59" i="27" s="1"/>
  <c r="N62" i="27" s="1"/>
  <c r="M35" i="27"/>
  <c r="M51" i="27" s="1"/>
  <c r="M54" i="27" s="1"/>
  <c r="M56" i="27" s="1"/>
  <c r="M59" i="27" s="1"/>
  <c r="M62" i="27" s="1"/>
  <c r="L35" i="27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H35" i="27"/>
  <c r="H51" i="27" s="1"/>
  <c r="H54" i="27" s="1"/>
  <c r="H56" i="27" s="1"/>
  <c r="H59" i="27" s="1"/>
  <c r="H62" i="27" s="1"/>
  <c r="G35" i="27"/>
  <c r="F35" i="27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C51" i="27" s="1"/>
  <c r="C54" i="27" s="1"/>
  <c r="C56" i="27" s="1"/>
  <c r="C59" i="27" s="1"/>
  <c r="C62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Y51" i="28" s="1"/>
  <c r="Y54" i="28" s="1"/>
  <c r="Y56" i="28" s="1"/>
  <c r="Y59" i="28" s="1"/>
  <c r="Y62" i="28" s="1"/>
  <c r="X35" i="28"/>
  <c r="W35" i="28"/>
  <c r="V35" i="28"/>
  <c r="U35" i="28"/>
  <c r="T35" i="28"/>
  <c r="T51" i="28" s="1"/>
  <c r="T54" i="28" s="1"/>
  <c r="T56" i="28" s="1"/>
  <c r="T59" i="28" s="1"/>
  <c r="T62" i="28" s="1"/>
  <c r="S35" i="28"/>
  <c r="R35" i="28"/>
  <c r="R51" i="28" s="1"/>
  <c r="R54" i="28" s="1"/>
  <c r="R56" i="28" s="1"/>
  <c r="R59" i="28" s="1"/>
  <c r="R62" i="28" s="1"/>
  <c r="Q35" i="28"/>
  <c r="Q51" i="28" s="1"/>
  <c r="Q54" i="28" s="1"/>
  <c r="Q56" i="28" s="1"/>
  <c r="Q59" i="28" s="1"/>
  <c r="Q62" i="28" s="1"/>
  <c r="P35" i="28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L35" i="28"/>
  <c r="L51" i="28" s="1"/>
  <c r="L54" i="28" s="1"/>
  <c r="L56" i="28" s="1"/>
  <c r="L59" i="28" s="1"/>
  <c r="L62" i="28" s="1"/>
  <c r="K35" i="28"/>
  <c r="J35" i="28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Y51" i="29"/>
  <c r="Y54" i="29" s="1"/>
  <c r="Y56" i="29" s="1"/>
  <c r="Y59" i="29" s="1"/>
  <c r="Y62" i="29" s="1"/>
  <c r="D51" i="29"/>
  <c r="D54" i="29" s="1"/>
  <c r="D56" i="29" s="1"/>
  <c r="D59" i="29" s="1"/>
  <c r="D62" i="29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J51" i="29" s="1"/>
  <c r="J54" i="29" s="1"/>
  <c r="J56" i="29" s="1"/>
  <c r="J59" i="29" s="1"/>
  <c r="J62" i="29" s="1"/>
  <c r="I50" i="29"/>
  <c r="H50" i="29"/>
  <c r="H51" i="29" s="1"/>
  <c r="H54" i="29" s="1"/>
  <c r="H56" i="29" s="1"/>
  <c r="H59" i="29" s="1"/>
  <c r="H62" i="29" s="1"/>
  <c r="G50" i="29"/>
  <c r="F50" i="29"/>
  <c r="F51" i="29" s="1"/>
  <c r="F54" i="29" s="1"/>
  <c r="F56" i="29" s="1"/>
  <c r="F59" i="29" s="1"/>
  <c r="F62" i="29" s="1"/>
  <c r="E50" i="29"/>
  <c r="D50" i="29"/>
  <c r="C50" i="29"/>
  <c r="AA35" i="29"/>
  <c r="AA51" i="29" s="1"/>
  <c r="AA54" i="29" s="1"/>
  <c r="AA56" i="29" s="1"/>
  <c r="AA59" i="29" s="1"/>
  <c r="AA62" i="29" s="1"/>
  <c r="Y35" i="29"/>
  <c r="X35" i="29"/>
  <c r="Z35" i="29" s="1"/>
  <c r="W35" i="29"/>
  <c r="W51" i="29" s="1"/>
  <c r="W54" i="29" s="1"/>
  <c r="W56" i="29" s="1"/>
  <c r="W59" i="29" s="1"/>
  <c r="W62" i="29" s="1"/>
  <c r="V35" i="29"/>
  <c r="U35" i="29"/>
  <c r="U51" i="29" s="1"/>
  <c r="U54" i="29" s="1"/>
  <c r="U56" i="29" s="1"/>
  <c r="U59" i="29" s="1"/>
  <c r="U62" i="29" s="1"/>
  <c r="T35" i="29"/>
  <c r="S35" i="29"/>
  <c r="R35" i="29"/>
  <c r="R51" i="29" s="1"/>
  <c r="R54" i="29" s="1"/>
  <c r="R56" i="29" s="1"/>
  <c r="R59" i="29" s="1"/>
  <c r="R62" i="29" s="1"/>
  <c r="Q35" i="29"/>
  <c r="Q51" i="29" s="1"/>
  <c r="Q54" i="29" s="1"/>
  <c r="Q56" i="29" s="1"/>
  <c r="Q59" i="29" s="1"/>
  <c r="Q62" i="29" s="1"/>
  <c r="P35" i="29"/>
  <c r="O35" i="29"/>
  <c r="O51" i="29" s="1"/>
  <c r="O54" i="29" s="1"/>
  <c r="O56" i="29" s="1"/>
  <c r="O59" i="29" s="1"/>
  <c r="O62" i="29" s="1"/>
  <c r="N35" i="29"/>
  <c r="M35" i="29"/>
  <c r="L35" i="29"/>
  <c r="K35" i="29"/>
  <c r="J35" i="29"/>
  <c r="I35" i="29"/>
  <c r="H35" i="29"/>
  <c r="G35" i="29"/>
  <c r="G51" i="29" s="1"/>
  <c r="G54" i="29" s="1"/>
  <c r="G56" i="29" s="1"/>
  <c r="G59" i="29" s="1"/>
  <c r="G62" i="29" s="1"/>
  <c r="F35" i="29"/>
  <c r="E35" i="29"/>
  <c r="E51" i="29" s="1"/>
  <c r="E54" i="29" s="1"/>
  <c r="E56" i="29" s="1"/>
  <c r="E59" i="29" s="1"/>
  <c r="E62" i="29" s="1"/>
  <c r="D35" i="29"/>
  <c r="C35" i="29"/>
  <c r="C54" i="30"/>
  <c r="C56" i="30" s="1"/>
  <c r="C59" i="30" s="1"/>
  <c r="C62" i="30" s="1"/>
  <c r="V51" i="30"/>
  <c r="V54" i="30" s="1"/>
  <c r="V56" i="30" s="1"/>
  <c r="V59" i="30" s="1"/>
  <c r="V62" i="30" s="1"/>
  <c r="T51" i="30"/>
  <c r="T54" i="30" s="1"/>
  <c r="T56" i="30" s="1"/>
  <c r="T59" i="30" s="1"/>
  <c r="T62" i="30" s="1"/>
  <c r="S51" i="30"/>
  <c r="S54" i="30" s="1"/>
  <c r="S56" i="30" s="1"/>
  <c r="S59" i="30" s="1"/>
  <c r="S62" i="30" s="1"/>
  <c r="K51" i="30"/>
  <c r="K54" i="30" s="1"/>
  <c r="K56" i="30" s="1"/>
  <c r="K59" i="30" s="1"/>
  <c r="K62" i="30" s="1"/>
  <c r="F51" i="30"/>
  <c r="F54" i="30" s="1"/>
  <c r="F56" i="30" s="1"/>
  <c r="F59" i="30" s="1"/>
  <c r="F62" i="30" s="1"/>
  <c r="C51" i="30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H51" i="30" s="1"/>
  <c r="H54" i="30" s="1"/>
  <c r="H56" i="30" s="1"/>
  <c r="H59" i="30" s="1"/>
  <c r="H62" i="30" s="1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Y35" i="30"/>
  <c r="X35" i="30"/>
  <c r="Z35" i="30" s="1"/>
  <c r="W35" i="30"/>
  <c r="V35" i="30"/>
  <c r="U35" i="30"/>
  <c r="T35" i="30"/>
  <c r="S35" i="30"/>
  <c r="R35" i="30"/>
  <c r="R51" i="30" s="1"/>
  <c r="R54" i="30" s="1"/>
  <c r="R56" i="30" s="1"/>
  <c r="R59" i="30" s="1"/>
  <c r="R62" i="30" s="1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O51" i="30" s="1"/>
  <c r="O54" i="30" s="1"/>
  <c r="O56" i="30" s="1"/>
  <c r="O59" i="30" s="1"/>
  <c r="O62" i="30" s="1"/>
  <c r="N35" i="30"/>
  <c r="N51" i="30" s="1"/>
  <c r="N54" i="30" s="1"/>
  <c r="N56" i="30" s="1"/>
  <c r="N59" i="30" s="1"/>
  <c r="N62" i="30" s="1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J35" i="30"/>
  <c r="J51" i="30" s="1"/>
  <c r="J54" i="30" s="1"/>
  <c r="J56" i="30" s="1"/>
  <c r="J59" i="30" s="1"/>
  <c r="J62" i="30" s="1"/>
  <c r="I35" i="30"/>
  <c r="H35" i="30"/>
  <c r="G35" i="30"/>
  <c r="F35" i="30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S51" i="31"/>
  <c r="S54" i="31" s="1"/>
  <c r="S56" i="31" s="1"/>
  <c r="S59" i="31" s="1"/>
  <c r="S62" i="31" s="1"/>
  <c r="R51" i="31"/>
  <c r="R54" i="31" s="1"/>
  <c r="R56" i="31" s="1"/>
  <c r="R59" i="31" s="1"/>
  <c r="R62" i="31" s="1"/>
  <c r="O51" i="31"/>
  <c r="O54" i="31" s="1"/>
  <c r="O56" i="31" s="1"/>
  <c r="O59" i="31" s="1"/>
  <c r="O62" i="31" s="1"/>
  <c r="M51" i="31"/>
  <c r="M54" i="31" s="1"/>
  <c r="M56" i="31" s="1"/>
  <c r="M59" i="31" s="1"/>
  <c r="M62" i="31" s="1"/>
  <c r="G51" i="31"/>
  <c r="G54" i="31" s="1"/>
  <c r="G56" i="31" s="1"/>
  <c r="G59" i="31" s="1"/>
  <c r="G62" i="31" s="1"/>
  <c r="E51" i="31"/>
  <c r="E54" i="31" s="1"/>
  <c r="E56" i="31" s="1"/>
  <c r="E59" i="31" s="1"/>
  <c r="E62" i="31" s="1"/>
  <c r="C51" i="31"/>
  <c r="C54" i="31" s="1"/>
  <c r="C56" i="31" s="1"/>
  <c r="C59" i="31" s="1"/>
  <c r="C62" i="31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AA51" i="31" s="1"/>
  <c r="AA54" i="31" s="1"/>
  <c r="AA56" i="31" s="1"/>
  <c r="AA59" i="31" s="1"/>
  <c r="AA62" i="31" s="1"/>
  <c r="Y35" i="31"/>
  <c r="Y51" i="31" s="1"/>
  <c r="Y54" i="31" s="1"/>
  <c r="Y56" i="31" s="1"/>
  <c r="Y59" i="31" s="1"/>
  <c r="Y62" i="31" s="1"/>
  <c r="X35" i="3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T51" i="31" s="1"/>
  <c r="T54" i="31" s="1"/>
  <c r="T56" i="31" s="1"/>
  <c r="T59" i="31" s="1"/>
  <c r="T62" i="31" s="1"/>
  <c r="S35" i="31"/>
  <c r="R35" i="31"/>
  <c r="Q35" i="31"/>
  <c r="Q51" i="31" s="1"/>
  <c r="Q54" i="31" s="1"/>
  <c r="Q56" i="31" s="1"/>
  <c r="Q59" i="31" s="1"/>
  <c r="Q62" i="31" s="1"/>
  <c r="P35" i="31"/>
  <c r="O35" i="31"/>
  <c r="N35" i="31"/>
  <c r="N51" i="31" s="1"/>
  <c r="N54" i="31" s="1"/>
  <c r="N56" i="31" s="1"/>
  <c r="N59" i="31" s="1"/>
  <c r="N62" i="31" s="1"/>
  <c r="M35" i="31"/>
  <c r="L35" i="31"/>
  <c r="L51" i="31" s="1"/>
  <c r="L54" i="31" s="1"/>
  <c r="L56" i="31" s="1"/>
  <c r="L59" i="31" s="1"/>
  <c r="L62" i="31" s="1"/>
  <c r="K35" i="31"/>
  <c r="K51" i="31" s="1"/>
  <c r="K54" i="31" s="1"/>
  <c r="K56" i="31" s="1"/>
  <c r="K59" i="31" s="1"/>
  <c r="K62" i="31" s="1"/>
  <c r="J35" i="31"/>
  <c r="J51" i="31" s="1"/>
  <c r="J54" i="31" s="1"/>
  <c r="J56" i="31" s="1"/>
  <c r="J59" i="31" s="1"/>
  <c r="J62" i="31" s="1"/>
  <c r="I35" i="31"/>
  <c r="I51" i="31" s="1"/>
  <c r="I54" i="31" s="1"/>
  <c r="I56" i="31" s="1"/>
  <c r="I59" i="31" s="1"/>
  <c r="I62" i="31" s="1"/>
  <c r="H35" i="31"/>
  <c r="H51" i="31" s="1"/>
  <c r="H54" i="31" s="1"/>
  <c r="H56" i="31" s="1"/>
  <c r="H59" i="31" s="1"/>
  <c r="H62" i="31" s="1"/>
  <c r="G35" i="31"/>
  <c r="F35" i="31"/>
  <c r="F51" i="31" s="1"/>
  <c r="F54" i="31" s="1"/>
  <c r="F56" i="31" s="1"/>
  <c r="F59" i="31" s="1"/>
  <c r="F62" i="31" s="1"/>
  <c r="E35" i="31"/>
  <c r="D35" i="31"/>
  <c r="C35" i="31"/>
  <c r="I51" i="32"/>
  <c r="I54" i="32" s="1"/>
  <c r="I56" i="32" s="1"/>
  <c r="I59" i="32" s="1"/>
  <c r="I62" i="32" s="1"/>
  <c r="AA50" i="32"/>
  <c r="Z50" i="32"/>
  <c r="Y50" i="32"/>
  <c r="X50" i="32"/>
  <c r="W50" i="32"/>
  <c r="V50" i="32"/>
  <c r="U50" i="32"/>
  <c r="T50" i="32"/>
  <c r="S50" i="32"/>
  <c r="R50" i="32"/>
  <c r="R51" i="32" s="1"/>
  <c r="R54" i="32" s="1"/>
  <c r="R56" i="32" s="1"/>
  <c r="R59" i="32" s="1"/>
  <c r="R62" i="32" s="1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AA51" i="32" s="1"/>
  <c r="AA54" i="32" s="1"/>
  <c r="AA56" i="32" s="1"/>
  <c r="AA59" i="32" s="1"/>
  <c r="AA62" i="32" s="1"/>
  <c r="Y35" i="32"/>
  <c r="Y51" i="32" s="1"/>
  <c r="Y54" i="32" s="1"/>
  <c r="Y56" i="32" s="1"/>
  <c r="Y59" i="32" s="1"/>
  <c r="Y62" i="32" s="1"/>
  <c r="X35" i="32"/>
  <c r="X51" i="32" s="1"/>
  <c r="W35" i="32"/>
  <c r="W51" i="32" s="1"/>
  <c r="W54" i="32" s="1"/>
  <c r="W56" i="32" s="1"/>
  <c r="W59" i="32" s="1"/>
  <c r="W62" i="32" s="1"/>
  <c r="V35" i="32"/>
  <c r="V51" i="32" s="1"/>
  <c r="V54" i="32" s="1"/>
  <c r="V56" i="32" s="1"/>
  <c r="V59" i="32" s="1"/>
  <c r="V62" i="32" s="1"/>
  <c r="U35" i="32"/>
  <c r="U51" i="32" s="1"/>
  <c r="U54" i="32" s="1"/>
  <c r="U56" i="32" s="1"/>
  <c r="U59" i="32" s="1"/>
  <c r="U62" i="32" s="1"/>
  <c r="T35" i="32"/>
  <c r="T51" i="32" s="1"/>
  <c r="T54" i="32" s="1"/>
  <c r="T56" i="32" s="1"/>
  <c r="T59" i="32" s="1"/>
  <c r="T62" i="32" s="1"/>
  <c r="S35" i="32"/>
  <c r="S51" i="32" s="1"/>
  <c r="S54" i="32" s="1"/>
  <c r="S56" i="32" s="1"/>
  <c r="S59" i="32" s="1"/>
  <c r="S62" i="32" s="1"/>
  <c r="R35" i="32"/>
  <c r="Q35" i="32"/>
  <c r="Q51" i="32" s="1"/>
  <c r="Q54" i="32" s="1"/>
  <c r="Q56" i="32" s="1"/>
  <c r="Q59" i="32" s="1"/>
  <c r="Q62" i="32" s="1"/>
  <c r="P35" i="32"/>
  <c r="O35" i="32"/>
  <c r="N35" i="32"/>
  <c r="N51" i="32" s="1"/>
  <c r="N54" i="32" s="1"/>
  <c r="N56" i="32" s="1"/>
  <c r="N59" i="32" s="1"/>
  <c r="N62" i="32" s="1"/>
  <c r="M35" i="32"/>
  <c r="L35" i="32"/>
  <c r="L51" i="32" s="1"/>
  <c r="L54" i="32" s="1"/>
  <c r="L56" i="32" s="1"/>
  <c r="L59" i="32" s="1"/>
  <c r="L62" i="32" s="1"/>
  <c r="K35" i="32"/>
  <c r="K51" i="32" s="1"/>
  <c r="K54" i="32" s="1"/>
  <c r="K56" i="32" s="1"/>
  <c r="K59" i="32" s="1"/>
  <c r="K62" i="32" s="1"/>
  <c r="J35" i="32"/>
  <c r="I35" i="32"/>
  <c r="H35" i="32"/>
  <c r="H51" i="32" s="1"/>
  <c r="H54" i="32" s="1"/>
  <c r="H56" i="32" s="1"/>
  <c r="H59" i="32" s="1"/>
  <c r="H62" i="32" s="1"/>
  <c r="G35" i="32"/>
  <c r="F35" i="32"/>
  <c r="F51" i="32" s="1"/>
  <c r="F54" i="32" s="1"/>
  <c r="F56" i="32" s="1"/>
  <c r="F59" i="32" s="1"/>
  <c r="F62" i="32" s="1"/>
  <c r="E35" i="32"/>
  <c r="D35" i="32"/>
  <c r="C35" i="32"/>
  <c r="C51" i="32" s="1"/>
  <c r="C54" i="32" s="1"/>
  <c r="C56" i="32" s="1"/>
  <c r="C59" i="32" s="1"/>
  <c r="C62" i="32" s="1"/>
  <c r="T51" i="33"/>
  <c r="T54" i="33" s="1"/>
  <c r="T56" i="33" s="1"/>
  <c r="T59" i="33" s="1"/>
  <c r="T62" i="33" s="1"/>
  <c r="P51" i="33"/>
  <c r="P54" i="33" s="1"/>
  <c r="P56" i="33" s="1"/>
  <c r="P59" i="33" s="1"/>
  <c r="P62" i="33" s="1"/>
  <c r="H51" i="33"/>
  <c r="H54" i="33" s="1"/>
  <c r="H56" i="33" s="1"/>
  <c r="H59" i="33" s="1"/>
  <c r="H62" i="33" s="1"/>
  <c r="AA50" i="33"/>
  <c r="Y50" i="33"/>
  <c r="X50" i="33"/>
  <c r="X51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D51" i="33" s="1"/>
  <c r="D54" i="33" s="1"/>
  <c r="D56" i="33" s="1"/>
  <c r="D59" i="33" s="1"/>
  <c r="D62" i="33" s="1"/>
  <c r="C50" i="33"/>
  <c r="AA35" i="33"/>
  <c r="AA51" i="33" s="1"/>
  <c r="AA54" i="33" s="1"/>
  <c r="AA56" i="33" s="1"/>
  <c r="AA59" i="33" s="1"/>
  <c r="AA62" i="33" s="1"/>
  <c r="Y35" i="33"/>
  <c r="X35" i="33"/>
  <c r="Z35" i="33" s="1"/>
  <c r="W35" i="33"/>
  <c r="W51" i="33" s="1"/>
  <c r="W54" i="33" s="1"/>
  <c r="W56" i="33" s="1"/>
  <c r="W59" i="33" s="1"/>
  <c r="W62" i="33" s="1"/>
  <c r="V35" i="33"/>
  <c r="V51" i="33" s="1"/>
  <c r="V54" i="33" s="1"/>
  <c r="V56" i="33" s="1"/>
  <c r="V59" i="33" s="1"/>
  <c r="V62" i="33" s="1"/>
  <c r="U35" i="33"/>
  <c r="U51" i="33" s="1"/>
  <c r="U54" i="33" s="1"/>
  <c r="U56" i="33" s="1"/>
  <c r="U59" i="33" s="1"/>
  <c r="U62" i="33" s="1"/>
  <c r="T35" i="33"/>
  <c r="S35" i="33"/>
  <c r="R35" i="33"/>
  <c r="Q35" i="33"/>
  <c r="P35" i="33"/>
  <c r="O35" i="33"/>
  <c r="N35" i="33"/>
  <c r="N51" i="33" s="1"/>
  <c r="N54" i="33" s="1"/>
  <c r="N56" i="33" s="1"/>
  <c r="N59" i="33" s="1"/>
  <c r="N62" i="33" s="1"/>
  <c r="M35" i="33"/>
  <c r="M51" i="33" s="1"/>
  <c r="M54" i="33" s="1"/>
  <c r="M56" i="33" s="1"/>
  <c r="M59" i="33" s="1"/>
  <c r="M62" i="33" s="1"/>
  <c r="L35" i="33"/>
  <c r="K35" i="33"/>
  <c r="K51" i="33" s="1"/>
  <c r="K54" i="33" s="1"/>
  <c r="K56" i="33" s="1"/>
  <c r="K59" i="33" s="1"/>
  <c r="K62" i="33" s="1"/>
  <c r="J35" i="33"/>
  <c r="J51" i="33" s="1"/>
  <c r="J54" i="33" s="1"/>
  <c r="J56" i="33" s="1"/>
  <c r="J59" i="33" s="1"/>
  <c r="J62" i="33" s="1"/>
  <c r="I35" i="33"/>
  <c r="I51" i="33" s="1"/>
  <c r="I54" i="33" s="1"/>
  <c r="I56" i="33" s="1"/>
  <c r="I59" i="33" s="1"/>
  <c r="I62" i="33" s="1"/>
  <c r="H35" i="33"/>
  <c r="G35" i="33"/>
  <c r="G51" i="33" s="1"/>
  <c r="G54" i="33" s="1"/>
  <c r="G56" i="33" s="1"/>
  <c r="G59" i="33" s="1"/>
  <c r="G62" i="33" s="1"/>
  <c r="F35" i="33"/>
  <c r="E35" i="33"/>
  <c r="E51" i="33" s="1"/>
  <c r="E54" i="33" s="1"/>
  <c r="E56" i="33" s="1"/>
  <c r="E59" i="33" s="1"/>
  <c r="E62" i="33" s="1"/>
  <c r="D35" i="33"/>
  <c r="C35" i="33"/>
  <c r="AA50" i="34"/>
  <c r="Y50" i="34"/>
  <c r="X50" i="34"/>
  <c r="Z50" i="34" s="1"/>
  <c r="W50" i="34"/>
  <c r="W51" i="34" s="1"/>
  <c r="W54" i="34" s="1"/>
  <c r="W56" i="34" s="1"/>
  <c r="W59" i="34" s="1"/>
  <c r="W62" i="34" s="1"/>
  <c r="V50" i="34"/>
  <c r="U50" i="34"/>
  <c r="T50" i="34"/>
  <c r="S50" i="34"/>
  <c r="R50" i="34"/>
  <c r="Q50" i="34"/>
  <c r="P50" i="34"/>
  <c r="O50" i="34"/>
  <c r="N50" i="34"/>
  <c r="M50" i="34"/>
  <c r="L50" i="34"/>
  <c r="L51" i="34" s="1"/>
  <c r="L54" i="34" s="1"/>
  <c r="L56" i="34" s="1"/>
  <c r="L59" i="34" s="1"/>
  <c r="L62" i="34" s="1"/>
  <c r="K50" i="34"/>
  <c r="K51" i="34" s="1"/>
  <c r="K54" i="34" s="1"/>
  <c r="K56" i="34" s="1"/>
  <c r="K59" i="34" s="1"/>
  <c r="K62" i="34" s="1"/>
  <c r="J50" i="34"/>
  <c r="I50" i="34"/>
  <c r="H50" i="34"/>
  <c r="G50" i="34"/>
  <c r="F50" i="34"/>
  <c r="F51" i="34" s="1"/>
  <c r="F54" i="34" s="1"/>
  <c r="F56" i="34" s="1"/>
  <c r="F59" i="34" s="1"/>
  <c r="F62" i="34" s="1"/>
  <c r="E50" i="34"/>
  <c r="D50" i="34"/>
  <c r="D51" i="34" s="1"/>
  <c r="D54" i="34" s="1"/>
  <c r="D56" i="34" s="1"/>
  <c r="D59" i="34" s="1"/>
  <c r="D62" i="34" s="1"/>
  <c r="C50" i="34"/>
  <c r="C51" i="34" s="1"/>
  <c r="C54" i="34" s="1"/>
  <c r="C56" i="34" s="1"/>
  <c r="C59" i="34" s="1"/>
  <c r="C62" i="34" s="1"/>
  <c r="AA35" i="34"/>
  <c r="AA51" i="34" s="1"/>
  <c r="AA54" i="34" s="1"/>
  <c r="AA56" i="34" s="1"/>
  <c r="AA59" i="34" s="1"/>
  <c r="AA62" i="34" s="1"/>
  <c r="Y35" i="34"/>
  <c r="X35" i="34"/>
  <c r="Z35" i="34" s="1"/>
  <c r="W35" i="34"/>
  <c r="V35" i="34"/>
  <c r="V51" i="34" s="1"/>
  <c r="V54" i="34" s="1"/>
  <c r="V56" i="34" s="1"/>
  <c r="V59" i="34" s="1"/>
  <c r="V62" i="34" s="1"/>
  <c r="U35" i="34"/>
  <c r="U51" i="34" s="1"/>
  <c r="U54" i="34" s="1"/>
  <c r="U56" i="34" s="1"/>
  <c r="U59" i="34" s="1"/>
  <c r="U62" i="34" s="1"/>
  <c r="T35" i="34"/>
  <c r="T51" i="34" s="1"/>
  <c r="T54" i="34" s="1"/>
  <c r="T56" i="34" s="1"/>
  <c r="T59" i="34" s="1"/>
  <c r="T62" i="34" s="1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Q51" i="34" s="1"/>
  <c r="Q54" i="34" s="1"/>
  <c r="Q56" i="34" s="1"/>
  <c r="Q59" i="34" s="1"/>
  <c r="Q62" i="34" s="1"/>
  <c r="P35" i="34"/>
  <c r="P51" i="34" s="1"/>
  <c r="P54" i="34" s="1"/>
  <c r="P56" i="34" s="1"/>
  <c r="P59" i="34" s="1"/>
  <c r="P62" i="34" s="1"/>
  <c r="O35" i="34"/>
  <c r="N35" i="34"/>
  <c r="M35" i="34"/>
  <c r="M51" i="34" s="1"/>
  <c r="M54" i="34" s="1"/>
  <c r="M56" i="34" s="1"/>
  <c r="M59" i="34" s="1"/>
  <c r="M62" i="34" s="1"/>
  <c r="L35" i="34"/>
  <c r="K35" i="34"/>
  <c r="J35" i="34"/>
  <c r="J51" i="34" s="1"/>
  <c r="J54" i="34" s="1"/>
  <c r="J56" i="34" s="1"/>
  <c r="J59" i="34" s="1"/>
  <c r="J62" i="34" s="1"/>
  <c r="I35" i="34"/>
  <c r="H35" i="34"/>
  <c r="G35" i="34"/>
  <c r="F35" i="34"/>
  <c r="E35" i="34"/>
  <c r="E51" i="34" s="1"/>
  <c r="E54" i="34" s="1"/>
  <c r="E56" i="34" s="1"/>
  <c r="E59" i="34" s="1"/>
  <c r="E62" i="34" s="1"/>
  <c r="D35" i="34"/>
  <c r="C35" i="34"/>
  <c r="AA50" i="35"/>
  <c r="Y50" i="35"/>
  <c r="X50" i="35"/>
  <c r="Z50" i="35" s="1"/>
  <c r="W50" i="35"/>
  <c r="V50" i="35"/>
  <c r="U50" i="35"/>
  <c r="T50" i="35"/>
  <c r="S50" i="35"/>
  <c r="S51" i="35" s="1"/>
  <c r="S54" i="35" s="1"/>
  <c r="S56" i="35" s="1"/>
  <c r="S59" i="35" s="1"/>
  <c r="S62" i="35" s="1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35" i="35"/>
  <c r="AA51" i="35" s="1"/>
  <c r="AA54" i="35" s="1"/>
  <c r="AA56" i="35" s="1"/>
  <c r="AA59" i="35" s="1"/>
  <c r="AA62" i="35" s="1"/>
  <c r="Y35" i="35"/>
  <c r="Y51" i="35" s="1"/>
  <c r="Y54" i="35" s="1"/>
  <c r="Y56" i="35" s="1"/>
  <c r="Y59" i="35" s="1"/>
  <c r="Y62" i="35" s="1"/>
  <c r="X35" i="35"/>
  <c r="Z35" i="35" s="1"/>
  <c r="W35" i="35"/>
  <c r="W51" i="35" s="1"/>
  <c r="W54" i="35" s="1"/>
  <c r="W56" i="35" s="1"/>
  <c r="W59" i="35" s="1"/>
  <c r="W62" i="35" s="1"/>
  <c r="V35" i="35"/>
  <c r="U35" i="35"/>
  <c r="U51" i="35" s="1"/>
  <c r="U54" i="35" s="1"/>
  <c r="U56" i="35" s="1"/>
  <c r="U59" i="35" s="1"/>
  <c r="U62" i="35" s="1"/>
  <c r="T35" i="35"/>
  <c r="S35" i="35"/>
  <c r="R35" i="35"/>
  <c r="R51" i="35" s="1"/>
  <c r="R54" i="35" s="1"/>
  <c r="R56" i="35" s="1"/>
  <c r="R59" i="35" s="1"/>
  <c r="R62" i="35" s="1"/>
  <c r="Q35" i="35"/>
  <c r="P35" i="35"/>
  <c r="O35" i="35"/>
  <c r="O51" i="35" s="1"/>
  <c r="O54" i="35" s="1"/>
  <c r="O56" i="35" s="1"/>
  <c r="O59" i="35" s="1"/>
  <c r="O62" i="35" s="1"/>
  <c r="N35" i="35"/>
  <c r="M35" i="35"/>
  <c r="M51" i="35" s="1"/>
  <c r="M54" i="35" s="1"/>
  <c r="M56" i="35" s="1"/>
  <c r="M59" i="35" s="1"/>
  <c r="M62" i="35" s="1"/>
  <c r="L35" i="35"/>
  <c r="K35" i="35"/>
  <c r="K51" i="35" s="1"/>
  <c r="K54" i="35" s="1"/>
  <c r="K56" i="35" s="1"/>
  <c r="K59" i="35" s="1"/>
  <c r="K62" i="35" s="1"/>
  <c r="J35" i="35"/>
  <c r="J51" i="35" s="1"/>
  <c r="J54" i="35" s="1"/>
  <c r="J56" i="35" s="1"/>
  <c r="J59" i="35" s="1"/>
  <c r="J62" i="35" s="1"/>
  <c r="I35" i="35"/>
  <c r="H35" i="35"/>
  <c r="H51" i="35" s="1"/>
  <c r="H54" i="35" s="1"/>
  <c r="H56" i="35" s="1"/>
  <c r="H59" i="35" s="1"/>
  <c r="H62" i="35" s="1"/>
  <c r="G35" i="35"/>
  <c r="G51" i="35" s="1"/>
  <c r="G54" i="35" s="1"/>
  <c r="G56" i="35" s="1"/>
  <c r="G59" i="35" s="1"/>
  <c r="G62" i="35" s="1"/>
  <c r="F35" i="35"/>
  <c r="E35" i="35"/>
  <c r="E51" i="35" s="1"/>
  <c r="E54" i="35" s="1"/>
  <c r="E56" i="35" s="1"/>
  <c r="E59" i="35" s="1"/>
  <c r="E62" i="35" s="1"/>
  <c r="D35" i="35"/>
  <c r="C35" i="35"/>
  <c r="C51" i="35" s="1"/>
  <c r="C54" i="35" s="1"/>
  <c r="C56" i="35" s="1"/>
  <c r="C59" i="35" s="1"/>
  <c r="C62" i="35" s="1"/>
  <c r="V51" i="36"/>
  <c r="V54" i="36" s="1"/>
  <c r="V56" i="36" s="1"/>
  <c r="V59" i="36" s="1"/>
  <c r="V62" i="36" s="1"/>
  <c r="R51" i="36"/>
  <c r="R54" i="36" s="1"/>
  <c r="R56" i="36" s="1"/>
  <c r="R59" i="36" s="1"/>
  <c r="R62" i="36" s="1"/>
  <c r="N51" i="36"/>
  <c r="N54" i="36" s="1"/>
  <c r="N56" i="36" s="1"/>
  <c r="N59" i="36" s="1"/>
  <c r="N62" i="36" s="1"/>
  <c r="J51" i="36"/>
  <c r="J54" i="36" s="1"/>
  <c r="J56" i="36" s="1"/>
  <c r="J59" i="36" s="1"/>
  <c r="J62" i="36" s="1"/>
  <c r="AA50" i="36"/>
  <c r="AA51" i="36" s="1"/>
  <c r="AA54" i="36" s="1"/>
  <c r="AA56" i="36" s="1"/>
  <c r="AA59" i="36" s="1"/>
  <c r="AA62" i="36" s="1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35" i="36"/>
  <c r="Y35" i="36"/>
  <c r="Y51" i="36" s="1"/>
  <c r="Y54" i="36" s="1"/>
  <c r="Y56" i="36" s="1"/>
  <c r="Y59" i="36" s="1"/>
  <c r="Y62" i="36" s="1"/>
  <c r="X35" i="36"/>
  <c r="X51" i="36" s="1"/>
  <c r="W35" i="36"/>
  <c r="V35" i="36"/>
  <c r="U35" i="36"/>
  <c r="T35" i="36"/>
  <c r="S35" i="36"/>
  <c r="R35" i="36"/>
  <c r="Q35" i="36"/>
  <c r="Q51" i="36" s="1"/>
  <c r="Q54" i="36" s="1"/>
  <c r="Q56" i="36" s="1"/>
  <c r="Q59" i="36" s="1"/>
  <c r="Q62" i="36" s="1"/>
  <c r="P35" i="36"/>
  <c r="P51" i="36" s="1"/>
  <c r="P54" i="36" s="1"/>
  <c r="P56" i="36" s="1"/>
  <c r="P59" i="36" s="1"/>
  <c r="P62" i="36" s="1"/>
  <c r="O35" i="36"/>
  <c r="O51" i="36" s="1"/>
  <c r="O54" i="36" s="1"/>
  <c r="O56" i="36" s="1"/>
  <c r="O59" i="36" s="1"/>
  <c r="O62" i="36" s="1"/>
  <c r="N35" i="36"/>
  <c r="M35" i="36"/>
  <c r="M51" i="36" s="1"/>
  <c r="M54" i="36" s="1"/>
  <c r="M56" i="36" s="1"/>
  <c r="M59" i="36" s="1"/>
  <c r="M62" i="36" s="1"/>
  <c r="L35" i="36"/>
  <c r="L51" i="36" s="1"/>
  <c r="L54" i="36" s="1"/>
  <c r="L56" i="36" s="1"/>
  <c r="L59" i="36" s="1"/>
  <c r="L62" i="36" s="1"/>
  <c r="K35" i="36"/>
  <c r="J35" i="36"/>
  <c r="I35" i="36"/>
  <c r="H35" i="36"/>
  <c r="H51" i="36" s="1"/>
  <c r="H54" i="36" s="1"/>
  <c r="H56" i="36" s="1"/>
  <c r="H59" i="36" s="1"/>
  <c r="H62" i="36" s="1"/>
  <c r="G35" i="36"/>
  <c r="F35" i="36"/>
  <c r="F51" i="36" s="1"/>
  <c r="F54" i="36" s="1"/>
  <c r="F56" i="36" s="1"/>
  <c r="F59" i="36" s="1"/>
  <c r="F62" i="36" s="1"/>
  <c r="E35" i="36"/>
  <c r="E51" i="36" s="1"/>
  <c r="E54" i="36" s="1"/>
  <c r="E56" i="36" s="1"/>
  <c r="E59" i="36" s="1"/>
  <c r="E62" i="36" s="1"/>
  <c r="D35" i="36"/>
  <c r="C35" i="36"/>
  <c r="AA50" i="37"/>
  <c r="Y50" i="37"/>
  <c r="X50" i="37"/>
  <c r="Z50" i="37" s="1"/>
  <c r="W50" i="37"/>
  <c r="V50" i="37"/>
  <c r="U50" i="37"/>
  <c r="T50" i="37"/>
  <c r="S50" i="37"/>
  <c r="R50" i="37"/>
  <c r="R51" i="37" s="1"/>
  <c r="R54" i="37" s="1"/>
  <c r="R56" i="37" s="1"/>
  <c r="R59" i="37" s="1"/>
  <c r="R62" i="37" s="1"/>
  <c r="Q50" i="37"/>
  <c r="Q51" i="37" s="1"/>
  <c r="Q54" i="37" s="1"/>
  <c r="Q56" i="37" s="1"/>
  <c r="Q59" i="37" s="1"/>
  <c r="Q62" i="37" s="1"/>
  <c r="P50" i="37"/>
  <c r="O50" i="37"/>
  <c r="N50" i="37"/>
  <c r="M50" i="37"/>
  <c r="L50" i="37"/>
  <c r="K50" i="37"/>
  <c r="J50" i="37"/>
  <c r="J51" i="37" s="1"/>
  <c r="J54" i="37" s="1"/>
  <c r="J56" i="37" s="1"/>
  <c r="J59" i="37" s="1"/>
  <c r="J62" i="37" s="1"/>
  <c r="I50" i="37"/>
  <c r="I51" i="37" s="1"/>
  <c r="I54" i="37" s="1"/>
  <c r="I56" i="37" s="1"/>
  <c r="I59" i="37" s="1"/>
  <c r="I62" i="37" s="1"/>
  <c r="H50" i="37"/>
  <c r="G50" i="37"/>
  <c r="F50" i="37"/>
  <c r="E50" i="37"/>
  <c r="D50" i="37"/>
  <c r="C50" i="37"/>
  <c r="AA35" i="37"/>
  <c r="AA51" i="37" s="1"/>
  <c r="AA54" i="37" s="1"/>
  <c r="AA56" i="37" s="1"/>
  <c r="AA59" i="37" s="1"/>
  <c r="AA62" i="37" s="1"/>
  <c r="Y35" i="37"/>
  <c r="Y51" i="37" s="1"/>
  <c r="Y54" i="37" s="1"/>
  <c r="Y56" i="37" s="1"/>
  <c r="Y59" i="37" s="1"/>
  <c r="Y62" i="37" s="1"/>
  <c r="X35" i="37"/>
  <c r="X51" i="37" s="1"/>
  <c r="W35" i="37"/>
  <c r="W51" i="37" s="1"/>
  <c r="W54" i="37" s="1"/>
  <c r="W56" i="37" s="1"/>
  <c r="W59" i="37" s="1"/>
  <c r="W62" i="37" s="1"/>
  <c r="V35" i="37"/>
  <c r="V51" i="37" s="1"/>
  <c r="V54" i="37" s="1"/>
  <c r="V56" i="37" s="1"/>
  <c r="V59" i="37" s="1"/>
  <c r="V62" i="37" s="1"/>
  <c r="U35" i="37"/>
  <c r="U51" i="37" s="1"/>
  <c r="U54" i="37" s="1"/>
  <c r="U56" i="37" s="1"/>
  <c r="U59" i="37" s="1"/>
  <c r="U62" i="37" s="1"/>
  <c r="T35" i="37"/>
  <c r="S35" i="37"/>
  <c r="S51" i="37" s="1"/>
  <c r="S54" i="37" s="1"/>
  <c r="S56" i="37" s="1"/>
  <c r="S59" i="37" s="1"/>
  <c r="S62" i="37" s="1"/>
  <c r="R35" i="37"/>
  <c r="Q35" i="37"/>
  <c r="P35" i="37"/>
  <c r="P51" i="37" s="1"/>
  <c r="P54" i="37" s="1"/>
  <c r="P56" i="37" s="1"/>
  <c r="P59" i="37" s="1"/>
  <c r="P62" i="37" s="1"/>
  <c r="O35" i="37"/>
  <c r="N35" i="37"/>
  <c r="N51" i="37" s="1"/>
  <c r="N54" i="37" s="1"/>
  <c r="N56" i="37" s="1"/>
  <c r="N59" i="37" s="1"/>
  <c r="N62" i="37" s="1"/>
  <c r="M35" i="37"/>
  <c r="M51" i="37" s="1"/>
  <c r="M54" i="37" s="1"/>
  <c r="M56" i="37" s="1"/>
  <c r="M59" i="37" s="1"/>
  <c r="M62" i="37" s="1"/>
  <c r="L35" i="37"/>
  <c r="K35" i="37"/>
  <c r="K51" i="37" s="1"/>
  <c r="K54" i="37" s="1"/>
  <c r="K56" i="37" s="1"/>
  <c r="K59" i="37" s="1"/>
  <c r="K62" i="37" s="1"/>
  <c r="J35" i="37"/>
  <c r="I35" i="37"/>
  <c r="H35" i="37"/>
  <c r="H51" i="37" s="1"/>
  <c r="H54" i="37" s="1"/>
  <c r="H56" i="37" s="1"/>
  <c r="H59" i="37" s="1"/>
  <c r="H62" i="37" s="1"/>
  <c r="G35" i="37"/>
  <c r="F35" i="37"/>
  <c r="F51" i="37" s="1"/>
  <c r="F54" i="37" s="1"/>
  <c r="F56" i="37" s="1"/>
  <c r="F59" i="37" s="1"/>
  <c r="F62" i="37" s="1"/>
  <c r="E35" i="37"/>
  <c r="E51" i="37" s="1"/>
  <c r="E54" i="37" s="1"/>
  <c r="E56" i="37" s="1"/>
  <c r="E59" i="37" s="1"/>
  <c r="E62" i="37" s="1"/>
  <c r="D35" i="37"/>
  <c r="D51" i="37" s="1"/>
  <c r="D54" i="37" s="1"/>
  <c r="D56" i="37" s="1"/>
  <c r="D59" i="37" s="1"/>
  <c r="D62" i="37" s="1"/>
  <c r="C35" i="37"/>
  <c r="C51" i="37" s="1"/>
  <c r="C54" i="37" s="1"/>
  <c r="C56" i="37" s="1"/>
  <c r="C59" i="37" s="1"/>
  <c r="C62" i="37" s="1"/>
  <c r="X51" i="38"/>
  <c r="T51" i="38"/>
  <c r="T54" i="38" s="1"/>
  <c r="T56" i="38" s="1"/>
  <c r="T59" i="38" s="1"/>
  <c r="T62" i="38" s="1"/>
  <c r="P51" i="38"/>
  <c r="P54" i="38" s="1"/>
  <c r="P56" i="38" s="1"/>
  <c r="P59" i="38" s="1"/>
  <c r="P62" i="38" s="1"/>
  <c r="L51" i="38"/>
  <c r="L54" i="38" s="1"/>
  <c r="L56" i="38" s="1"/>
  <c r="L59" i="38" s="1"/>
  <c r="L62" i="38" s="1"/>
  <c r="D51" i="38"/>
  <c r="D54" i="38" s="1"/>
  <c r="D56" i="38" s="1"/>
  <c r="D59" i="38" s="1"/>
  <c r="D62" i="38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I51" i="38" s="1"/>
  <c r="I54" i="38" s="1"/>
  <c r="I56" i="38" s="1"/>
  <c r="I59" i="38" s="1"/>
  <c r="I62" i="38" s="1"/>
  <c r="H50" i="38"/>
  <c r="G50" i="38"/>
  <c r="F50" i="38"/>
  <c r="E50" i="38"/>
  <c r="D50" i="38"/>
  <c r="C50" i="38"/>
  <c r="AA35" i="38"/>
  <c r="AA51" i="38" s="1"/>
  <c r="AA54" i="38" s="1"/>
  <c r="AA56" i="38" s="1"/>
  <c r="AA59" i="38" s="1"/>
  <c r="AA62" i="38" s="1"/>
  <c r="Y35" i="38"/>
  <c r="X35" i="38"/>
  <c r="Z35" i="38" s="1"/>
  <c r="W35" i="38"/>
  <c r="W51" i="38" s="1"/>
  <c r="W54" i="38" s="1"/>
  <c r="W56" i="38" s="1"/>
  <c r="W59" i="38" s="1"/>
  <c r="W62" i="38" s="1"/>
  <c r="V35" i="38"/>
  <c r="U35" i="38"/>
  <c r="T35" i="38"/>
  <c r="S35" i="38"/>
  <c r="R35" i="38"/>
  <c r="Q35" i="38"/>
  <c r="P35" i="38"/>
  <c r="O35" i="38"/>
  <c r="O51" i="38" s="1"/>
  <c r="O54" i="38" s="1"/>
  <c r="O56" i="38" s="1"/>
  <c r="O59" i="38" s="1"/>
  <c r="O62" i="38" s="1"/>
  <c r="N35" i="38"/>
  <c r="N51" i="38" s="1"/>
  <c r="N54" i="38" s="1"/>
  <c r="N56" i="38" s="1"/>
  <c r="N59" i="38" s="1"/>
  <c r="N62" i="38" s="1"/>
  <c r="M35" i="38"/>
  <c r="M51" i="38" s="1"/>
  <c r="M54" i="38" s="1"/>
  <c r="M56" i="38" s="1"/>
  <c r="M59" i="38" s="1"/>
  <c r="M62" i="38" s="1"/>
  <c r="L35" i="38"/>
  <c r="K35" i="38"/>
  <c r="K51" i="38" s="1"/>
  <c r="K54" i="38" s="1"/>
  <c r="K56" i="38" s="1"/>
  <c r="K59" i="38" s="1"/>
  <c r="K62" i="38" s="1"/>
  <c r="J35" i="38"/>
  <c r="J51" i="38" s="1"/>
  <c r="J54" i="38" s="1"/>
  <c r="J56" i="38" s="1"/>
  <c r="J59" i="38" s="1"/>
  <c r="J62" i="38" s="1"/>
  <c r="I35" i="38"/>
  <c r="H35" i="38"/>
  <c r="H51" i="38" s="1"/>
  <c r="H54" i="38" s="1"/>
  <c r="H56" i="38" s="1"/>
  <c r="H59" i="38" s="1"/>
  <c r="H62" i="38" s="1"/>
  <c r="G35" i="38"/>
  <c r="F35" i="38"/>
  <c r="E35" i="38"/>
  <c r="D35" i="38"/>
  <c r="C35" i="38"/>
  <c r="C51" i="38" s="1"/>
  <c r="C54" i="38" s="1"/>
  <c r="C56" i="38" s="1"/>
  <c r="C59" i="38" s="1"/>
  <c r="C62" i="38" s="1"/>
  <c r="AA50" i="39"/>
  <c r="Y50" i="39"/>
  <c r="X50" i="39"/>
  <c r="Z50" i="39" s="1"/>
  <c r="W50" i="39"/>
  <c r="V50" i="39"/>
  <c r="U50" i="39"/>
  <c r="T50" i="39"/>
  <c r="S50" i="39"/>
  <c r="S51" i="39" s="1"/>
  <c r="S54" i="39" s="1"/>
  <c r="S56" i="39" s="1"/>
  <c r="S59" i="39" s="1"/>
  <c r="S62" i="39" s="1"/>
  <c r="R50" i="39"/>
  <c r="Q50" i="39"/>
  <c r="P50" i="39"/>
  <c r="O50" i="39"/>
  <c r="N50" i="39"/>
  <c r="M50" i="39"/>
  <c r="L50" i="39"/>
  <c r="K50" i="39"/>
  <c r="K51" i="39" s="1"/>
  <c r="K54" i="39" s="1"/>
  <c r="K56" i="39" s="1"/>
  <c r="K59" i="39" s="1"/>
  <c r="K62" i="39" s="1"/>
  <c r="J50" i="39"/>
  <c r="I50" i="39"/>
  <c r="H50" i="39"/>
  <c r="H51" i="39" s="1"/>
  <c r="H54" i="39" s="1"/>
  <c r="H56" i="39" s="1"/>
  <c r="H59" i="39" s="1"/>
  <c r="H62" i="39" s="1"/>
  <c r="G50" i="39"/>
  <c r="F50" i="39"/>
  <c r="E50" i="39"/>
  <c r="D50" i="39"/>
  <c r="C50" i="39"/>
  <c r="AA35" i="39"/>
  <c r="AA51" i="39" s="1"/>
  <c r="AA54" i="39" s="1"/>
  <c r="AA56" i="39" s="1"/>
  <c r="AA59" i="39" s="1"/>
  <c r="AA62" i="39" s="1"/>
  <c r="Y35" i="39"/>
  <c r="Y51" i="39" s="1"/>
  <c r="Y54" i="39" s="1"/>
  <c r="Y56" i="39" s="1"/>
  <c r="Y59" i="39" s="1"/>
  <c r="Y62" i="39" s="1"/>
  <c r="X35" i="39"/>
  <c r="Z35" i="39" s="1"/>
  <c r="W35" i="39"/>
  <c r="W51" i="39" s="1"/>
  <c r="W54" i="39" s="1"/>
  <c r="W56" i="39" s="1"/>
  <c r="W59" i="39" s="1"/>
  <c r="W62" i="39" s="1"/>
  <c r="V35" i="39"/>
  <c r="V51" i="39" s="1"/>
  <c r="V54" i="39" s="1"/>
  <c r="V56" i="39" s="1"/>
  <c r="V59" i="39" s="1"/>
  <c r="V62" i="39" s="1"/>
  <c r="U35" i="39"/>
  <c r="T35" i="39"/>
  <c r="T51" i="39" s="1"/>
  <c r="T54" i="39" s="1"/>
  <c r="T56" i="39" s="1"/>
  <c r="T59" i="39" s="1"/>
  <c r="T62" i="39" s="1"/>
  <c r="S35" i="39"/>
  <c r="R35" i="39"/>
  <c r="Q35" i="39"/>
  <c r="P35" i="39"/>
  <c r="O35" i="39"/>
  <c r="O51" i="39" s="1"/>
  <c r="O54" i="39" s="1"/>
  <c r="O56" i="39" s="1"/>
  <c r="O59" i="39" s="1"/>
  <c r="O62" i="39" s="1"/>
  <c r="N35" i="39"/>
  <c r="N51" i="39" s="1"/>
  <c r="N54" i="39" s="1"/>
  <c r="N56" i="39" s="1"/>
  <c r="N59" i="39" s="1"/>
  <c r="N62" i="39" s="1"/>
  <c r="M35" i="39"/>
  <c r="M51" i="39" s="1"/>
  <c r="M54" i="39" s="1"/>
  <c r="M56" i="39" s="1"/>
  <c r="M59" i="39" s="1"/>
  <c r="M62" i="39" s="1"/>
  <c r="L35" i="39"/>
  <c r="K35" i="39"/>
  <c r="J35" i="39"/>
  <c r="I35" i="39"/>
  <c r="H35" i="39"/>
  <c r="G35" i="39"/>
  <c r="G51" i="39" s="1"/>
  <c r="G54" i="39" s="1"/>
  <c r="G56" i="39" s="1"/>
  <c r="G59" i="39" s="1"/>
  <c r="G62" i="39" s="1"/>
  <c r="F35" i="39"/>
  <c r="F51" i="39" s="1"/>
  <c r="F54" i="39" s="1"/>
  <c r="F56" i="39" s="1"/>
  <c r="F59" i="39" s="1"/>
  <c r="F62" i="39" s="1"/>
  <c r="E35" i="39"/>
  <c r="E51" i="39" s="1"/>
  <c r="E54" i="39" s="1"/>
  <c r="E56" i="39" s="1"/>
  <c r="E59" i="39" s="1"/>
  <c r="E62" i="39" s="1"/>
  <c r="D35" i="39"/>
  <c r="D51" i="39" s="1"/>
  <c r="D54" i="39" s="1"/>
  <c r="D56" i="39" s="1"/>
  <c r="D59" i="39" s="1"/>
  <c r="D62" i="39" s="1"/>
  <c r="C35" i="39"/>
  <c r="C51" i="39" s="1"/>
  <c r="C54" i="39" s="1"/>
  <c r="C56" i="39" s="1"/>
  <c r="C59" i="39" s="1"/>
  <c r="C62" i="39" s="1"/>
  <c r="V51" i="40"/>
  <c r="V54" i="40" s="1"/>
  <c r="V56" i="40" s="1"/>
  <c r="V59" i="40" s="1"/>
  <c r="V62" i="40" s="1"/>
  <c r="R51" i="40"/>
  <c r="R54" i="40" s="1"/>
  <c r="R56" i="40" s="1"/>
  <c r="R59" i="40" s="1"/>
  <c r="R62" i="40" s="1"/>
  <c r="N51" i="40"/>
  <c r="N54" i="40" s="1"/>
  <c r="N56" i="40" s="1"/>
  <c r="N59" i="40" s="1"/>
  <c r="N62" i="40" s="1"/>
  <c r="AA50" i="40"/>
  <c r="Z50" i="40"/>
  <c r="Y50" i="40"/>
  <c r="X50" i="40"/>
  <c r="W50" i="40"/>
  <c r="W51" i="40" s="1"/>
  <c r="W54" i="40" s="1"/>
  <c r="W56" i="40" s="1"/>
  <c r="W59" i="40" s="1"/>
  <c r="W62" i="40" s="1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G51" i="40" s="1"/>
  <c r="G54" i="40" s="1"/>
  <c r="G56" i="40" s="1"/>
  <c r="G59" i="40" s="1"/>
  <c r="G62" i="40" s="1"/>
  <c r="F50" i="40"/>
  <c r="F51" i="40" s="1"/>
  <c r="F54" i="40" s="1"/>
  <c r="F56" i="40" s="1"/>
  <c r="F59" i="40" s="1"/>
  <c r="F62" i="40" s="1"/>
  <c r="E50" i="40"/>
  <c r="D50" i="40"/>
  <c r="C50" i="40"/>
  <c r="AA35" i="40"/>
  <c r="AA51" i="40" s="1"/>
  <c r="AA54" i="40" s="1"/>
  <c r="AA56" i="40" s="1"/>
  <c r="AA59" i="40" s="1"/>
  <c r="AA62" i="40" s="1"/>
  <c r="Y35" i="40"/>
  <c r="Y51" i="40" s="1"/>
  <c r="Y54" i="40" s="1"/>
  <c r="Y56" i="40" s="1"/>
  <c r="Y59" i="40" s="1"/>
  <c r="Y62" i="40" s="1"/>
  <c r="X35" i="40"/>
  <c r="X51" i="40" s="1"/>
  <c r="W35" i="40"/>
  <c r="V35" i="40"/>
  <c r="U35" i="40"/>
  <c r="T35" i="40"/>
  <c r="S35" i="40"/>
  <c r="S51" i="40" s="1"/>
  <c r="S54" i="40" s="1"/>
  <c r="S56" i="40" s="1"/>
  <c r="S59" i="40" s="1"/>
  <c r="S62" i="40" s="1"/>
  <c r="R35" i="40"/>
  <c r="Q35" i="40"/>
  <c r="Q51" i="40" s="1"/>
  <c r="Q54" i="40" s="1"/>
  <c r="Q56" i="40" s="1"/>
  <c r="Q59" i="40" s="1"/>
  <c r="Q62" i="40" s="1"/>
  <c r="P35" i="40"/>
  <c r="P51" i="40" s="1"/>
  <c r="P54" i="40" s="1"/>
  <c r="P56" i="40" s="1"/>
  <c r="P59" i="40" s="1"/>
  <c r="P62" i="40" s="1"/>
  <c r="O35" i="40"/>
  <c r="N35" i="40"/>
  <c r="M35" i="40"/>
  <c r="M51" i="40" s="1"/>
  <c r="M54" i="40" s="1"/>
  <c r="M56" i="40" s="1"/>
  <c r="M59" i="40" s="1"/>
  <c r="M62" i="40" s="1"/>
  <c r="L35" i="40"/>
  <c r="L51" i="40" s="1"/>
  <c r="L54" i="40" s="1"/>
  <c r="L56" i="40" s="1"/>
  <c r="L59" i="40" s="1"/>
  <c r="L62" i="40" s="1"/>
  <c r="K35" i="40"/>
  <c r="K51" i="40" s="1"/>
  <c r="K54" i="40" s="1"/>
  <c r="K56" i="40" s="1"/>
  <c r="K59" i="40" s="1"/>
  <c r="K62" i="40" s="1"/>
  <c r="J35" i="40"/>
  <c r="J51" i="40" s="1"/>
  <c r="J54" i="40" s="1"/>
  <c r="J56" i="40" s="1"/>
  <c r="J59" i="40" s="1"/>
  <c r="J62" i="40" s="1"/>
  <c r="I35" i="40"/>
  <c r="H35" i="40"/>
  <c r="H51" i="40" s="1"/>
  <c r="H54" i="40" s="1"/>
  <c r="H56" i="40" s="1"/>
  <c r="H59" i="40" s="1"/>
  <c r="H62" i="40" s="1"/>
  <c r="G35" i="40"/>
  <c r="F35" i="40"/>
  <c r="E35" i="40"/>
  <c r="E51" i="40" s="1"/>
  <c r="E54" i="40" s="1"/>
  <c r="E56" i="40" s="1"/>
  <c r="E59" i="40" s="1"/>
  <c r="E62" i="40" s="1"/>
  <c r="D35" i="40"/>
  <c r="C35" i="40"/>
  <c r="C51" i="40" s="1"/>
  <c r="C54" i="40" s="1"/>
  <c r="C56" i="40" s="1"/>
  <c r="C59" i="40" s="1"/>
  <c r="C62" i="40" s="1"/>
  <c r="P51" i="1"/>
  <c r="P54" i="1" s="1"/>
  <c r="P56" i="1" s="1"/>
  <c r="P59" i="1" s="1"/>
  <c r="P62" i="1" s="1"/>
  <c r="M51" i="1"/>
  <c r="M54" i="1" s="1"/>
  <c r="M56" i="1" s="1"/>
  <c r="M59" i="1" s="1"/>
  <c r="M62" i="1" s="1"/>
  <c r="AA50" i="1"/>
  <c r="Y50" i="1"/>
  <c r="Y51" i="1" s="1"/>
  <c r="Y54" i="1" s="1"/>
  <c r="Y56" i="1" s="1"/>
  <c r="Y59" i="1" s="1"/>
  <c r="Y62" i="1" s="1"/>
  <c r="X50" i="1"/>
  <c r="Z50" i="1" s="1"/>
  <c r="W50" i="1"/>
  <c r="V50" i="1"/>
  <c r="U50" i="1"/>
  <c r="T50" i="1"/>
  <c r="S50" i="1"/>
  <c r="R50" i="1"/>
  <c r="Q50" i="1"/>
  <c r="P50" i="1"/>
  <c r="O50" i="1"/>
  <c r="N50" i="1"/>
  <c r="N51" i="1" s="1"/>
  <c r="N54" i="1" s="1"/>
  <c r="N56" i="1" s="1"/>
  <c r="N59" i="1" s="1"/>
  <c r="N62" i="1" s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Z35" i="1"/>
  <c r="Y35" i="1"/>
  <c r="X35" i="1"/>
  <c r="X51" i="1" s="1"/>
  <c r="W35" i="1"/>
  <c r="V35" i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Q51" i="1" s="1"/>
  <c r="Q54" i="1" s="1"/>
  <c r="Q56" i="1" s="1"/>
  <c r="Q59" i="1" s="1"/>
  <c r="Q62" i="1" s="1"/>
  <c r="P35" i="1"/>
  <c r="O35" i="1"/>
  <c r="N35" i="1"/>
  <c r="M35" i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Z51" i="17" l="1"/>
  <c r="X54" i="17"/>
  <c r="Z51" i="1"/>
  <c r="X54" i="1"/>
  <c r="K51" i="24"/>
  <c r="K54" i="24" s="1"/>
  <c r="K56" i="24" s="1"/>
  <c r="K59" i="24" s="1"/>
  <c r="K62" i="24" s="1"/>
  <c r="V51" i="23"/>
  <c r="V54" i="23" s="1"/>
  <c r="V56" i="23" s="1"/>
  <c r="V59" i="23" s="1"/>
  <c r="V62" i="23" s="1"/>
  <c r="F51" i="22"/>
  <c r="F54" i="22" s="1"/>
  <c r="F56" i="22" s="1"/>
  <c r="F59" i="22" s="1"/>
  <c r="F62" i="22" s="1"/>
  <c r="O51" i="21"/>
  <c r="O54" i="21" s="1"/>
  <c r="O56" i="21" s="1"/>
  <c r="O59" i="21" s="1"/>
  <c r="O62" i="21" s="1"/>
  <c r="H51" i="20"/>
  <c r="H54" i="20" s="1"/>
  <c r="H56" i="20" s="1"/>
  <c r="H59" i="20" s="1"/>
  <c r="H62" i="20" s="1"/>
  <c r="C51" i="17"/>
  <c r="C54" i="17" s="1"/>
  <c r="C56" i="17" s="1"/>
  <c r="C59" i="17" s="1"/>
  <c r="C62" i="17" s="1"/>
  <c r="G51" i="16"/>
  <c r="G54" i="16" s="1"/>
  <c r="G56" i="16" s="1"/>
  <c r="G59" i="16" s="1"/>
  <c r="G62" i="16" s="1"/>
  <c r="M51" i="13"/>
  <c r="M54" i="13" s="1"/>
  <c r="M56" i="13" s="1"/>
  <c r="M59" i="13" s="1"/>
  <c r="M62" i="13" s="1"/>
  <c r="Y51" i="12"/>
  <c r="Y54" i="12" s="1"/>
  <c r="Y56" i="12" s="1"/>
  <c r="Y59" i="12" s="1"/>
  <c r="Y62" i="12" s="1"/>
  <c r="V51" i="10"/>
  <c r="V54" i="10" s="1"/>
  <c r="V56" i="10" s="1"/>
  <c r="V59" i="10" s="1"/>
  <c r="V62" i="10" s="1"/>
  <c r="F51" i="9"/>
  <c r="F54" i="9" s="1"/>
  <c r="F56" i="9" s="1"/>
  <c r="F59" i="9" s="1"/>
  <c r="F62" i="9" s="1"/>
  <c r="L51" i="8"/>
  <c r="L54" i="8" s="1"/>
  <c r="L56" i="8" s="1"/>
  <c r="L59" i="8" s="1"/>
  <c r="L62" i="8" s="1"/>
  <c r="T51" i="6"/>
  <c r="T54" i="6" s="1"/>
  <c r="T56" i="6" s="1"/>
  <c r="T59" i="6" s="1"/>
  <c r="T62" i="6" s="1"/>
  <c r="C51" i="3"/>
  <c r="C54" i="3" s="1"/>
  <c r="C56" i="3" s="1"/>
  <c r="C59" i="3" s="1"/>
  <c r="C62" i="3" s="1"/>
  <c r="W51" i="28"/>
  <c r="W54" i="28" s="1"/>
  <c r="W56" i="28" s="1"/>
  <c r="W59" i="28" s="1"/>
  <c r="W62" i="28" s="1"/>
  <c r="S51" i="27"/>
  <c r="S54" i="27" s="1"/>
  <c r="S56" i="27" s="1"/>
  <c r="S59" i="27" s="1"/>
  <c r="S62" i="27" s="1"/>
  <c r="I51" i="40"/>
  <c r="I54" i="40" s="1"/>
  <c r="I56" i="40" s="1"/>
  <c r="I59" i="40" s="1"/>
  <c r="I62" i="40" s="1"/>
  <c r="U51" i="39"/>
  <c r="U54" i="39" s="1"/>
  <c r="U56" i="39" s="1"/>
  <c r="U59" i="39" s="1"/>
  <c r="U62" i="39" s="1"/>
  <c r="T51" i="37"/>
  <c r="T54" i="37" s="1"/>
  <c r="T56" i="37" s="1"/>
  <c r="T59" i="37" s="1"/>
  <c r="T62" i="37" s="1"/>
  <c r="I51" i="36"/>
  <c r="I54" i="36" s="1"/>
  <c r="I56" i="36" s="1"/>
  <c r="I59" i="36" s="1"/>
  <c r="I62" i="36" s="1"/>
  <c r="V51" i="35"/>
  <c r="V54" i="35" s="1"/>
  <c r="V56" i="35" s="1"/>
  <c r="V59" i="35" s="1"/>
  <c r="V62" i="35" s="1"/>
  <c r="N51" i="34"/>
  <c r="N54" i="34" s="1"/>
  <c r="N56" i="34" s="1"/>
  <c r="N59" i="34" s="1"/>
  <c r="N62" i="34" s="1"/>
  <c r="F51" i="33"/>
  <c r="F54" i="33" s="1"/>
  <c r="F56" i="33" s="1"/>
  <c r="F59" i="33" s="1"/>
  <c r="F62" i="33" s="1"/>
  <c r="Z50" i="33"/>
  <c r="K51" i="29"/>
  <c r="K54" i="29" s="1"/>
  <c r="K56" i="29" s="1"/>
  <c r="K59" i="29" s="1"/>
  <c r="K62" i="29" s="1"/>
  <c r="X51" i="28"/>
  <c r="T51" i="27"/>
  <c r="T54" i="27" s="1"/>
  <c r="T56" i="27" s="1"/>
  <c r="T59" i="27" s="1"/>
  <c r="T62" i="27" s="1"/>
  <c r="L51" i="24"/>
  <c r="L54" i="24" s="1"/>
  <c r="L56" i="24" s="1"/>
  <c r="L59" i="24" s="1"/>
  <c r="L62" i="24" s="1"/>
  <c r="G51" i="22"/>
  <c r="G54" i="22" s="1"/>
  <c r="G56" i="22" s="1"/>
  <c r="G59" i="22" s="1"/>
  <c r="G62" i="22" s="1"/>
  <c r="P51" i="21"/>
  <c r="P54" i="21" s="1"/>
  <c r="P56" i="21" s="1"/>
  <c r="P59" i="21" s="1"/>
  <c r="P62" i="21" s="1"/>
  <c r="E51" i="18"/>
  <c r="E54" i="18" s="1"/>
  <c r="E56" i="18" s="1"/>
  <c r="E59" i="18" s="1"/>
  <c r="E62" i="18" s="1"/>
  <c r="AA51" i="17"/>
  <c r="AA54" i="17" s="1"/>
  <c r="AA56" i="17" s="1"/>
  <c r="AA59" i="17" s="1"/>
  <c r="AA62" i="17" s="1"/>
  <c r="C51" i="14"/>
  <c r="C54" i="14" s="1"/>
  <c r="C56" i="14" s="1"/>
  <c r="C59" i="14" s="1"/>
  <c r="C62" i="14" s="1"/>
  <c r="Y51" i="14"/>
  <c r="Y54" i="14" s="1"/>
  <c r="Y56" i="14" s="1"/>
  <c r="Y59" i="14" s="1"/>
  <c r="Y62" i="14" s="1"/>
  <c r="N51" i="13"/>
  <c r="N54" i="13" s="1"/>
  <c r="N56" i="13" s="1"/>
  <c r="N59" i="13" s="1"/>
  <c r="N62" i="13" s="1"/>
  <c r="D51" i="12"/>
  <c r="D54" i="12" s="1"/>
  <c r="D56" i="12" s="1"/>
  <c r="D59" i="12" s="1"/>
  <c r="D62" i="12" s="1"/>
  <c r="J51" i="11"/>
  <c r="J54" i="11" s="1"/>
  <c r="J56" i="11" s="1"/>
  <c r="J59" i="11" s="1"/>
  <c r="J62" i="11" s="1"/>
  <c r="W51" i="10"/>
  <c r="W54" i="10" s="1"/>
  <c r="W56" i="10" s="1"/>
  <c r="W59" i="10" s="1"/>
  <c r="W62" i="10" s="1"/>
  <c r="M51" i="8"/>
  <c r="M54" i="8" s="1"/>
  <c r="M56" i="8" s="1"/>
  <c r="M59" i="8" s="1"/>
  <c r="M62" i="8" s="1"/>
  <c r="U51" i="4"/>
  <c r="U54" i="4" s="1"/>
  <c r="U56" i="4" s="1"/>
  <c r="U59" i="4" s="1"/>
  <c r="U62" i="4" s="1"/>
  <c r="D51" i="3"/>
  <c r="D54" i="3" s="1"/>
  <c r="D56" i="3" s="1"/>
  <c r="D59" i="3" s="1"/>
  <c r="D62" i="3" s="1"/>
  <c r="O51" i="2"/>
  <c r="O54" i="2" s="1"/>
  <c r="O56" i="2" s="1"/>
  <c r="O59" i="2" s="1"/>
  <c r="O62" i="2" s="1"/>
  <c r="K51" i="5"/>
  <c r="K54" i="5" s="1"/>
  <c r="K56" i="5" s="1"/>
  <c r="K59" i="5" s="1"/>
  <c r="K62" i="5" s="1"/>
  <c r="Z50" i="14"/>
  <c r="K51" i="36"/>
  <c r="K54" i="36" s="1"/>
  <c r="K56" i="36" s="1"/>
  <c r="K59" i="36" s="1"/>
  <c r="K62" i="36" s="1"/>
  <c r="M51" i="29"/>
  <c r="M54" i="29" s="1"/>
  <c r="M56" i="29" s="1"/>
  <c r="M59" i="29" s="1"/>
  <c r="M62" i="29" s="1"/>
  <c r="F51" i="18"/>
  <c r="F54" i="18" s="1"/>
  <c r="F56" i="18" s="1"/>
  <c r="F59" i="18" s="1"/>
  <c r="F62" i="18" s="1"/>
  <c r="H51" i="17"/>
  <c r="H54" i="17" s="1"/>
  <c r="H56" i="17" s="1"/>
  <c r="H59" i="17" s="1"/>
  <c r="H62" i="17" s="1"/>
  <c r="H51" i="12"/>
  <c r="H54" i="12" s="1"/>
  <c r="H56" i="12" s="1"/>
  <c r="H59" i="12" s="1"/>
  <c r="H62" i="12" s="1"/>
  <c r="K51" i="11"/>
  <c r="K54" i="11" s="1"/>
  <c r="K56" i="11" s="1"/>
  <c r="K59" i="11" s="1"/>
  <c r="K62" i="11" s="1"/>
  <c r="K51" i="9"/>
  <c r="K54" i="9" s="1"/>
  <c r="K56" i="9" s="1"/>
  <c r="K59" i="9" s="1"/>
  <c r="K62" i="9" s="1"/>
  <c r="T51" i="7"/>
  <c r="T54" i="7" s="1"/>
  <c r="T56" i="7" s="1"/>
  <c r="T59" i="7" s="1"/>
  <c r="T62" i="7" s="1"/>
  <c r="C51" i="4"/>
  <c r="C54" i="4" s="1"/>
  <c r="C56" i="4" s="1"/>
  <c r="C59" i="4" s="1"/>
  <c r="C62" i="4" s="1"/>
  <c r="Y51" i="4"/>
  <c r="Y54" i="4" s="1"/>
  <c r="Y56" i="4" s="1"/>
  <c r="Y59" i="4" s="1"/>
  <c r="Y62" i="4" s="1"/>
  <c r="L51" i="29"/>
  <c r="L54" i="29" s="1"/>
  <c r="L56" i="29" s="1"/>
  <c r="L59" i="29" s="1"/>
  <c r="L62" i="29" s="1"/>
  <c r="K51" i="20"/>
  <c r="K54" i="20" s="1"/>
  <c r="K56" i="20" s="1"/>
  <c r="K59" i="20" s="1"/>
  <c r="K62" i="20" s="1"/>
  <c r="Z50" i="19"/>
  <c r="K51" i="16"/>
  <c r="K54" i="16" s="1"/>
  <c r="K56" i="16" s="1"/>
  <c r="K59" i="16" s="1"/>
  <c r="K62" i="16" s="1"/>
  <c r="U51" i="7"/>
  <c r="U54" i="7" s="1"/>
  <c r="U56" i="7" s="1"/>
  <c r="U59" i="7" s="1"/>
  <c r="U62" i="7" s="1"/>
  <c r="Z35" i="6"/>
  <c r="O51" i="34"/>
  <c r="O54" i="34" s="1"/>
  <c r="O56" i="34" s="1"/>
  <c r="O59" i="34" s="1"/>
  <c r="O62" i="34" s="1"/>
  <c r="W51" i="15"/>
  <c r="W54" i="15" s="1"/>
  <c r="W56" i="15" s="1"/>
  <c r="W59" i="15" s="1"/>
  <c r="W62" i="15" s="1"/>
  <c r="D51" i="23"/>
  <c r="D54" i="23" s="1"/>
  <c r="D56" i="23" s="1"/>
  <c r="D59" i="23" s="1"/>
  <c r="D62" i="23" s="1"/>
  <c r="I51" i="18"/>
  <c r="I54" i="18" s="1"/>
  <c r="I56" i="18" s="1"/>
  <c r="I59" i="18" s="1"/>
  <c r="I62" i="18" s="1"/>
  <c r="J51" i="17"/>
  <c r="J54" i="17" s="1"/>
  <c r="J56" i="17" s="1"/>
  <c r="J59" i="17" s="1"/>
  <c r="J62" i="17" s="1"/>
  <c r="H51" i="14"/>
  <c r="H54" i="14" s="1"/>
  <c r="H56" i="14" s="1"/>
  <c r="H59" i="14" s="1"/>
  <c r="H62" i="14" s="1"/>
  <c r="L51" i="12"/>
  <c r="L54" i="12" s="1"/>
  <c r="L56" i="12" s="1"/>
  <c r="L59" i="12" s="1"/>
  <c r="L62" i="12" s="1"/>
  <c r="J51" i="12"/>
  <c r="J54" i="12" s="1"/>
  <c r="J56" i="12" s="1"/>
  <c r="J59" i="12" s="1"/>
  <c r="J62" i="12" s="1"/>
  <c r="L51" i="3"/>
  <c r="L54" i="3" s="1"/>
  <c r="L56" i="3" s="1"/>
  <c r="L59" i="3" s="1"/>
  <c r="L62" i="3" s="1"/>
  <c r="I51" i="3"/>
  <c r="I54" i="3" s="1"/>
  <c r="I56" i="3" s="1"/>
  <c r="I59" i="3" s="1"/>
  <c r="I62" i="3" s="1"/>
  <c r="F51" i="35"/>
  <c r="F54" i="35" s="1"/>
  <c r="F56" i="35" s="1"/>
  <c r="F59" i="35" s="1"/>
  <c r="F62" i="35" s="1"/>
  <c r="D51" i="32"/>
  <c r="D54" i="32" s="1"/>
  <c r="D56" i="32" s="1"/>
  <c r="D59" i="32" s="1"/>
  <c r="D62" i="32" s="1"/>
  <c r="X51" i="30"/>
  <c r="Z51" i="30" s="1"/>
  <c r="S51" i="29"/>
  <c r="S54" i="29" s="1"/>
  <c r="S56" i="29" s="1"/>
  <c r="S59" i="29" s="1"/>
  <c r="S62" i="29" s="1"/>
  <c r="J51" i="28"/>
  <c r="J54" i="28" s="1"/>
  <c r="J56" i="28" s="1"/>
  <c r="J59" i="28" s="1"/>
  <c r="J62" i="28" s="1"/>
  <c r="F51" i="27"/>
  <c r="F54" i="27" s="1"/>
  <c r="F56" i="27" s="1"/>
  <c r="F59" i="27" s="1"/>
  <c r="F62" i="27" s="1"/>
  <c r="X51" i="25"/>
  <c r="T51" i="24"/>
  <c r="T54" i="24" s="1"/>
  <c r="T56" i="24" s="1"/>
  <c r="T59" i="24" s="1"/>
  <c r="T62" i="24" s="1"/>
  <c r="O51" i="22"/>
  <c r="O54" i="22" s="1"/>
  <c r="O56" i="22" s="1"/>
  <c r="O59" i="22" s="1"/>
  <c r="O62" i="22" s="1"/>
  <c r="N51" i="20"/>
  <c r="N54" i="20" s="1"/>
  <c r="N56" i="20" s="1"/>
  <c r="N59" i="20" s="1"/>
  <c r="N62" i="20" s="1"/>
  <c r="R51" i="38"/>
  <c r="R54" i="38" s="1"/>
  <c r="R56" i="38" s="1"/>
  <c r="R59" i="38" s="1"/>
  <c r="R62" i="38" s="1"/>
  <c r="G51" i="37"/>
  <c r="G54" i="37" s="1"/>
  <c r="G56" i="37" s="1"/>
  <c r="G59" i="37" s="1"/>
  <c r="G62" i="37" s="1"/>
  <c r="I51" i="35"/>
  <c r="I54" i="35" s="1"/>
  <c r="I56" i="35" s="1"/>
  <c r="I59" i="35" s="1"/>
  <c r="I62" i="35" s="1"/>
  <c r="O51" i="33"/>
  <c r="O54" i="33" s="1"/>
  <c r="O56" i="33" s="1"/>
  <c r="O59" i="33" s="1"/>
  <c r="O62" i="33" s="1"/>
  <c r="L51" i="33"/>
  <c r="L54" i="33" s="1"/>
  <c r="L56" i="33" s="1"/>
  <c r="L59" i="33" s="1"/>
  <c r="L62" i="33" s="1"/>
  <c r="E51" i="32"/>
  <c r="E54" i="32" s="1"/>
  <c r="E56" i="32" s="1"/>
  <c r="E59" i="32" s="1"/>
  <c r="E62" i="32" s="1"/>
  <c r="P51" i="31"/>
  <c r="P54" i="31" s="1"/>
  <c r="P56" i="31" s="1"/>
  <c r="P59" i="31" s="1"/>
  <c r="P62" i="31" s="1"/>
  <c r="T51" i="29"/>
  <c r="T54" i="29" s="1"/>
  <c r="T56" i="29" s="1"/>
  <c r="T59" i="29" s="1"/>
  <c r="T62" i="29" s="1"/>
  <c r="K51" i="28"/>
  <c r="K54" i="28" s="1"/>
  <c r="K56" i="28" s="1"/>
  <c r="K59" i="28" s="1"/>
  <c r="K62" i="28" s="1"/>
  <c r="G51" i="27"/>
  <c r="G54" i="27" s="1"/>
  <c r="G56" i="27" s="1"/>
  <c r="G59" i="27" s="1"/>
  <c r="G62" i="27" s="1"/>
  <c r="C51" i="26"/>
  <c r="C54" i="26" s="1"/>
  <c r="C56" i="26" s="1"/>
  <c r="C59" i="26" s="1"/>
  <c r="C62" i="26" s="1"/>
  <c r="Y51" i="26"/>
  <c r="Y54" i="26" s="1"/>
  <c r="Y56" i="26" s="1"/>
  <c r="Y59" i="26" s="1"/>
  <c r="Y62" i="26" s="1"/>
  <c r="J51" i="23"/>
  <c r="J54" i="23" s="1"/>
  <c r="J56" i="23" s="1"/>
  <c r="J59" i="23" s="1"/>
  <c r="J62" i="23" s="1"/>
  <c r="C51" i="21"/>
  <c r="C54" i="21" s="1"/>
  <c r="C56" i="21" s="1"/>
  <c r="C59" i="21" s="1"/>
  <c r="C62" i="21" s="1"/>
  <c r="Y51" i="21"/>
  <c r="Y54" i="21" s="1"/>
  <c r="Y56" i="21" s="1"/>
  <c r="Y59" i="21" s="1"/>
  <c r="Y62" i="21" s="1"/>
  <c r="R51" i="20"/>
  <c r="R54" i="20" s="1"/>
  <c r="R56" i="20" s="1"/>
  <c r="R59" i="20" s="1"/>
  <c r="R62" i="20" s="1"/>
  <c r="K51" i="19"/>
  <c r="K54" i="19" s="1"/>
  <c r="K56" i="19" s="1"/>
  <c r="K59" i="19" s="1"/>
  <c r="K62" i="19" s="1"/>
  <c r="M51" i="17"/>
  <c r="M54" i="17" s="1"/>
  <c r="M56" i="17" s="1"/>
  <c r="M59" i="17" s="1"/>
  <c r="M62" i="17" s="1"/>
  <c r="Q51" i="16"/>
  <c r="Q54" i="16" s="1"/>
  <c r="Q56" i="16" s="1"/>
  <c r="Q59" i="16" s="1"/>
  <c r="Q62" i="16" s="1"/>
  <c r="F51" i="15"/>
  <c r="F54" i="15" s="1"/>
  <c r="F56" i="15" s="1"/>
  <c r="F59" i="15" s="1"/>
  <c r="F62" i="15" s="1"/>
  <c r="AA51" i="15"/>
  <c r="AA54" i="15" s="1"/>
  <c r="AA56" i="15" s="1"/>
  <c r="AA59" i="15" s="1"/>
  <c r="AA62" i="15" s="1"/>
  <c r="L51" i="14"/>
  <c r="L54" i="14" s="1"/>
  <c r="L56" i="14" s="1"/>
  <c r="L59" i="14" s="1"/>
  <c r="L62" i="14" s="1"/>
  <c r="I51" i="14"/>
  <c r="I54" i="14" s="1"/>
  <c r="I56" i="14" s="1"/>
  <c r="I59" i="14" s="1"/>
  <c r="I62" i="14" s="1"/>
  <c r="M51" i="12"/>
  <c r="M54" i="12" s="1"/>
  <c r="M56" i="12" s="1"/>
  <c r="M59" i="12" s="1"/>
  <c r="M62" i="12" s="1"/>
  <c r="J51" i="10"/>
  <c r="J54" i="10" s="1"/>
  <c r="J56" i="10" s="1"/>
  <c r="J59" i="10" s="1"/>
  <c r="J62" i="10" s="1"/>
  <c r="C51" i="7"/>
  <c r="C54" i="7" s="1"/>
  <c r="C56" i="7" s="1"/>
  <c r="C59" i="7" s="1"/>
  <c r="C62" i="7" s="1"/>
  <c r="Y51" i="7"/>
  <c r="Y54" i="7" s="1"/>
  <c r="Y56" i="7" s="1"/>
  <c r="Y59" i="7" s="1"/>
  <c r="Y62" i="7" s="1"/>
  <c r="E51" i="6"/>
  <c r="E54" i="6" s="1"/>
  <c r="E56" i="6" s="1"/>
  <c r="E59" i="6" s="1"/>
  <c r="E62" i="6" s="1"/>
  <c r="S51" i="5"/>
  <c r="S54" i="5" s="1"/>
  <c r="S56" i="5" s="1"/>
  <c r="S59" i="5" s="1"/>
  <c r="S62" i="5" s="1"/>
  <c r="X51" i="2"/>
  <c r="X54" i="2" s="1"/>
  <c r="O51" i="1"/>
  <c r="O54" i="1" s="1"/>
  <c r="O56" i="1" s="1"/>
  <c r="O59" i="1" s="1"/>
  <c r="O62" i="1" s="1"/>
  <c r="I51" i="39"/>
  <c r="I54" i="39" s="1"/>
  <c r="I56" i="39" s="1"/>
  <c r="I59" i="39" s="1"/>
  <c r="I62" i="39" s="1"/>
  <c r="S51" i="38"/>
  <c r="S54" i="38" s="1"/>
  <c r="S56" i="38" s="1"/>
  <c r="S59" i="38" s="1"/>
  <c r="S62" i="38" s="1"/>
  <c r="K51" i="10"/>
  <c r="K54" i="10" s="1"/>
  <c r="K56" i="10" s="1"/>
  <c r="K59" i="10" s="1"/>
  <c r="K62" i="10" s="1"/>
  <c r="Q51" i="9"/>
  <c r="Q54" i="9" s="1"/>
  <c r="Q56" i="9" s="1"/>
  <c r="Q59" i="9" s="1"/>
  <c r="Q62" i="9" s="1"/>
  <c r="D51" i="7"/>
  <c r="D54" i="7" s="1"/>
  <c r="D56" i="7" s="1"/>
  <c r="D59" i="7" s="1"/>
  <c r="D62" i="7" s="1"/>
  <c r="AA51" i="7"/>
  <c r="AA54" i="7" s="1"/>
  <c r="AA56" i="7" s="1"/>
  <c r="AA59" i="7" s="1"/>
  <c r="AA62" i="7" s="1"/>
  <c r="Z50" i="7"/>
  <c r="F51" i="6"/>
  <c r="F54" i="6" s="1"/>
  <c r="F56" i="6" s="1"/>
  <c r="F59" i="6" s="1"/>
  <c r="F62" i="6" s="1"/>
  <c r="T51" i="5"/>
  <c r="T54" i="5" s="1"/>
  <c r="T56" i="5" s="1"/>
  <c r="T59" i="5" s="1"/>
  <c r="T62" i="5" s="1"/>
  <c r="D51" i="26"/>
  <c r="D54" i="26" s="1"/>
  <c r="D56" i="26" s="1"/>
  <c r="D59" i="26" s="1"/>
  <c r="D62" i="26" s="1"/>
  <c r="R51" i="25"/>
  <c r="R54" i="25" s="1"/>
  <c r="R56" i="25" s="1"/>
  <c r="R59" i="25" s="1"/>
  <c r="R62" i="25" s="1"/>
  <c r="T51" i="40"/>
  <c r="T54" i="40" s="1"/>
  <c r="T56" i="40" s="1"/>
  <c r="T59" i="40" s="1"/>
  <c r="T62" i="40" s="1"/>
  <c r="J51" i="39"/>
  <c r="J54" i="39" s="1"/>
  <c r="J56" i="39" s="1"/>
  <c r="J59" i="39" s="1"/>
  <c r="J62" i="39" s="1"/>
  <c r="T51" i="36"/>
  <c r="T54" i="36" s="1"/>
  <c r="T56" i="36" s="1"/>
  <c r="T59" i="36" s="1"/>
  <c r="T62" i="36" s="1"/>
  <c r="Y51" i="34"/>
  <c r="Y54" i="34" s="1"/>
  <c r="Y56" i="34" s="1"/>
  <c r="Y59" i="34" s="1"/>
  <c r="Y62" i="34" s="1"/>
  <c r="Q51" i="33"/>
  <c r="Q54" i="33" s="1"/>
  <c r="Q56" i="33" s="1"/>
  <c r="Q59" i="33" s="1"/>
  <c r="Q62" i="33" s="1"/>
  <c r="G51" i="32"/>
  <c r="G54" i="32" s="1"/>
  <c r="G56" i="32" s="1"/>
  <c r="G59" i="32" s="1"/>
  <c r="G62" i="32" s="1"/>
  <c r="V51" i="29"/>
  <c r="V54" i="29" s="1"/>
  <c r="V56" i="29" s="1"/>
  <c r="V59" i="29" s="1"/>
  <c r="V62" i="29" s="1"/>
  <c r="M51" i="28"/>
  <c r="M54" i="28" s="1"/>
  <c r="M56" i="28" s="1"/>
  <c r="M59" i="28" s="1"/>
  <c r="M62" i="28" s="1"/>
  <c r="I51" i="27"/>
  <c r="I54" i="27" s="1"/>
  <c r="I56" i="27" s="1"/>
  <c r="I59" i="27" s="1"/>
  <c r="I62" i="27" s="1"/>
  <c r="AA51" i="26"/>
  <c r="AA54" i="26" s="1"/>
  <c r="AA56" i="26" s="1"/>
  <c r="AA59" i="26" s="1"/>
  <c r="AA62" i="26" s="1"/>
  <c r="Z50" i="26"/>
  <c r="O51" i="40"/>
  <c r="O54" i="40" s="1"/>
  <c r="O56" i="40" s="1"/>
  <c r="O59" i="40" s="1"/>
  <c r="O62" i="40" s="1"/>
  <c r="U51" i="30"/>
  <c r="U54" i="30" s="1"/>
  <c r="U56" i="30" s="1"/>
  <c r="U59" i="30" s="1"/>
  <c r="U62" i="30" s="1"/>
  <c r="Q51" i="38"/>
  <c r="Q54" i="38" s="1"/>
  <c r="Q56" i="38" s="1"/>
  <c r="Q59" i="38" s="1"/>
  <c r="Q62" i="38" s="1"/>
  <c r="U51" i="40"/>
  <c r="U54" i="40" s="1"/>
  <c r="U56" i="40" s="1"/>
  <c r="U59" i="40" s="1"/>
  <c r="U62" i="40" s="1"/>
  <c r="U51" i="38"/>
  <c r="U54" i="38" s="1"/>
  <c r="U56" i="38" s="1"/>
  <c r="U59" i="38" s="1"/>
  <c r="U62" i="38" s="1"/>
  <c r="U51" i="36"/>
  <c r="U54" i="36" s="1"/>
  <c r="U56" i="36" s="1"/>
  <c r="U59" i="36" s="1"/>
  <c r="U62" i="36" s="1"/>
  <c r="S51" i="36"/>
  <c r="S54" i="36" s="1"/>
  <c r="S56" i="36" s="1"/>
  <c r="S59" i="36" s="1"/>
  <c r="S62" i="36" s="1"/>
  <c r="R51" i="33"/>
  <c r="R54" i="33" s="1"/>
  <c r="R56" i="33" s="1"/>
  <c r="R59" i="33" s="1"/>
  <c r="R62" i="33" s="1"/>
  <c r="W51" i="30"/>
  <c r="W54" i="30" s="1"/>
  <c r="W56" i="30" s="1"/>
  <c r="W59" i="30" s="1"/>
  <c r="W62" i="30" s="1"/>
  <c r="Z50" i="21"/>
  <c r="Z35" i="13"/>
  <c r="Z35" i="23"/>
  <c r="G51" i="17"/>
  <c r="G54" i="17" s="1"/>
  <c r="G56" i="17" s="1"/>
  <c r="G59" i="17" s="1"/>
  <c r="G62" i="17" s="1"/>
  <c r="S51" i="33"/>
  <c r="S54" i="33" s="1"/>
  <c r="S56" i="33" s="1"/>
  <c r="S59" i="33" s="1"/>
  <c r="S62" i="33" s="1"/>
  <c r="C51" i="24"/>
  <c r="C54" i="24" s="1"/>
  <c r="C56" i="24" s="1"/>
  <c r="C59" i="24" s="1"/>
  <c r="C62" i="24" s="1"/>
  <c r="G51" i="21"/>
  <c r="G54" i="21" s="1"/>
  <c r="G56" i="21" s="1"/>
  <c r="G59" i="21" s="1"/>
  <c r="G62" i="21" s="1"/>
  <c r="E51" i="21"/>
  <c r="E54" i="21" s="1"/>
  <c r="E56" i="21" s="1"/>
  <c r="E59" i="21" s="1"/>
  <c r="E62" i="21" s="1"/>
  <c r="O51" i="19"/>
  <c r="O54" i="19" s="1"/>
  <c r="O56" i="19" s="1"/>
  <c r="O59" i="19" s="1"/>
  <c r="O62" i="19" s="1"/>
  <c r="R51" i="18"/>
  <c r="R54" i="18" s="1"/>
  <c r="R56" i="18" s="1"/>
  <c r="R59" i="18" s="1"/>
  <c r="R62" i="18" s="1"/>
  <c r="Q51" i="17"/>
  <c r="Q54" i="17" s="1"/>
  <c r="Q56" i="17" s="1"/>
  <c r="Q59" i="17" s="1"/>
  <c r="Q62" i="17" s="1"/>
  <c r="U51" i="16"/>
  <c r="U54" i="16" s="1"/>
  <c r="U56" i="16" s="1"/>
  <c r="U59" i="16" s="1"/>
  <c r="U62" i="16" s="1"/>
  <c r="E51" i="13"/>
  <c r="E54" i="13" s="1"/>
  <c r="E56" i="13" s="1"/>
  <c r="E59" i="13" s="1"/>
  <c r="E62" i="13" s="1"/>
  <c r="Q51" i="12"/>
  <c r="Q54" i="12" s="1"/>
  <c r="Q56" i="12" s="1"/>
  <c r="Q59" i="12" s="1"/>
  <c r="Q62" i="12" s="1"/>
  <c r="T51" i="9"/>
  <c r="T54" i="9" s="1"/>
  <c r="T56" i="9" s="1"/>
  <c r="T59" i="9" s="1"/>
  <c r="T62" i="9" s="1"/>
  <c r="D51" i="8"/>
  <c r="D54" i="8" s="1"/>
  <c r="D56" i="8" s="1"/>
  <c r="D59" i="8" s="1"/>
  <c r="D62" i="8" s="1"/>
  <c r="Z35" i="8"/>
  <c r="W51" i="8"/>
  <c r="W54" i="8" s="1"/>
  <c r="W56" i="8" s="1"/>
  <c r="W59" i="8" s="1"/>
  <c r="W62" i="8" s="1"/>
  <c r="L51" i="6"/>
  <c r="L54" i="6" s="1"/>
  <c r="L56" i="6" s="1"/>
  <c r="L59" i="6" s="1"/>
  <c r="L62" i="6" s="1"/>
  <c r="I51" i="6"/>
  <c r="I54" i="6" s="1"/>
  <c r="I56" i="6" s="1"/>
  <c r="I59" i="6" s="1"/>
  <c r="I62" i="6" s="1"/>
  <c r="F51" i="1"/>
  <c r="F54" i="1" s="1"/>
  <c r="F56" i="1" s="1"/>
  <c r="F59" i="1" s="1"/>
  <c r="F62" i="1" s="1"/>
  <c r="P51" i="29"/>
  <c r="P54" i="29" s="1"/>
  <c r="P56" i="29" s="1"/>
  <c r="P59" i="29" s="1"/>
  <c r="P62" i="29" s="1"/>
  <c r="L51" i="39"/>
  <c r="L54" i="39" s="1"/>
  <c r="L56" i="39" s="1"/>
  <c r="L59" i="39" s="1"/>
  <c r="L62" i="39" s="1"/>
  <c r="G51" i="26"/>
  <c r="G54" i="26" s="1"/>
  <c r="G56" i="26" s="1"/>
  <c r="G59" i="26" s="1"/>
  <c r="G62" i="26" s="1"/>
  <c r="J51" i="32"/>
  <c r="J54" i="32" s="1"/>
  <c r="J56" i="32" s="1"/>
  <c r="J59" i="32" s="1"/>
  <c r="J62" i="32" s="1"/>
  <c r="Y51" i="30"/>
  <c r="Y54" i="30" s="1"/>
  <c r="Y56" i="30" s="1"/>
  <c r="Y59" i="30" s="1"/>
  <c r="Y62" i="30" s="1"/>
  <c r="C51" i="29"/>
  <c r="C54" i="29" s="1"/>
  <c r="C56" i="29" s="1"/>
  <c r="C59" i="29" s="1"/>
  <c r="C62" i="29" s="1"/>
  <c r="P51" i="28"/>
  <c r="P54" i="28" s="1"/>
  <c r="P56" i="28" s="1"/>
  <c r="P59" i="28" s="1"/>
  <c r="P62" i="28" s="1"/>
  <c r="L51" i="27"/>
  <c r="L54" i="27" s="1"/>
  <c r="L56" i="27" s="1"/>
  <c r="L59" i="27" s="1"/>
  <c r="L62" i="27" s="1"/>
  <c r="D51" i="24"/>
  <c r="D54" i="24" s="1"/>
  <c r="D56" i="24" s="1"/>
  <c r="D59" i="24" s="1"/>
  <c r="D62" i="24" s="1"/>
  <c r="U51" i="22"/>
  <c r="U54" i="22" s="1"/>
  <c r="U56" i="22" s="1"/>
  <c r="U59" i="22" s="1"/>
  <c r="U62" i="22" s="1"/>
  <c r="R51" i="17"/>
  <c r="R54" i="17" s="1"/>
  <c r="R56" i="17" s="1"/>
  <c r="R59" i="17" s="1"/>
  <c r="R62" i="17" s="1"/>
  <c r="V51" i="16"/>
  <c r="V54" i="16" s="1"/>
  <c r="V56" i="16" s="1"/>
  <c r="V59" i="16" s="1"/>
  <c r="V62" i="16" s="1"/>
  <c r="Y51" i="13"/>
  <c r="Y54" i="13" s="1"/>
  <c r="Y56" i="13" s="1"/>
  <c r="Y59" i="13" s="1"/>
  <c r="Y62" i="13" s="1"/>
  <c r="O51" i="10"/>
  <c r="O54" i="10" s="1"/>
  <c r="O56" i="10" s="1"/>
  <c r="O59" i="10" s="1"/>
  <c r="O62" i="10" s="1"/>
  <c r="E51" i="8"/>
  <c r="E54" i="8" s="1"/>
  <c r="E56" i="8" s="1"/>
  <c r="E59" i="8" s="1"/>
  <c r="E62" i="8" s="1"/>
  <c r="AA51" i="8"/>
  <c r="AA54" i="8" s="1"/>
  <c r="AA56" i="8" s="1"/>
  <c r="AA59" i="8" s="1"/>
  <c r="AA62" i="8" s="1"/>
  <c r="X51" i="5"/>
  <c r="V51" i="5"/>
  <c r="V54" i="5" s="1"/>
  <c r="V56" i="5" s="1"/>
  <c r="V59" i="5" s="1"/>
  <c r="V62" i="5" s="1"/>
  <c r="M51" i="4"/>
  <c r="M54" i="4" s="1"/>
  <c r="M56" i="4" s="1"/>
  <c r="M59" i="4" s="1"/>
  <c r="M62" i="4" s="1"/>
  <c r="R51" i="3"/>
  <c r="R54" i="3" s="1"/>
  <c r="R56" i="3" s="1"/>
  <c r="R59" i="3" s="1"/>
  <c r="R62" i="3" s="1"/>
  <c r="G51" i="2"/>
  <c r="G54" i="2" s="1"/>
  <c r="G56" i="2" s="1"/>
  <c r="G59" i="2" s="1"/>
  <c r="G62" i="2" s="1"/>
  <c r="R51" i="1"/>
  <c r="R54" i="1" s="1"/>
  <c r="R56" i="1" s="1"/>
  <c r="R59" i="1" s="1"/>
  <c r="R62" i="1" s="1"/>
  <c r="V51" i="38"/>
  <c r="V54" i="38" s="1"/>
  <c r="V56" i="38" s="1"/>
  <c r="V59" i="38" s="1"/>
  <c r="V62" i="38" s="1"/>
  <c r="L51" i="37"/>
  <c r="L54" i="37" s="1"/>
  <c r="L56" i="37" s="1"/>
  <c r="L59" i="37" s="1"/>
  <c r="L62" i="37" s="1"/>
  <c r="W51" i="36"/>
  <c r="W54" i="36" s="1"/>
  <c r="W56" i="36" s="1"/>
  <c r="W59" i="36" s="1"/>
  <c r="W62" i="36" s="1"/>
  <c r="N51" i="35"/>
  <c r="N54" i="35" s="1"/>
  <c r="N56" i="35" s="1"/>
  <c r="N59" i="35" s="1"/>
  <c r="N62" i="35" s="1"/>
  <c r="Z50" i="13"/>
  <c r="S51" i="12"/>
  <c r="S54" i="12" s="1"/>
  <c r="S56" i="12" s="1"/>
  <c r="S59" i="12" s="1"/>
  <c r="S62" i="12" s="1"/>
  <c r="P51" i="10"/>
  <c r="P54" i="10" s="1"/>
  <c r="P56" i="10" s="1"/>
  <c r="P59" i="10" s="1"/>
  <c r="P62" i="10" s="1"/>
  <c r="V51" i="9"/>
  <c r="V54" i="9" s="1"/>
  <c r="V56" i="9" s="1"/>
  <c r="V59" i="9" s="1"/>
  <c r="V62" i="9" s="1"/>
  <c r="I51" i="7"/>
  <c r="I54" i="7" s="1"/>
  <c r="I56" i="7" s="1"/>
  <c r="I59" i="7" s="1"/>
  <c r="I62" i="7" s="1"/>
  <c r="C51" i="5"/>
  <c r="C54" i="5" s="1"/>
  <c r="C56" i="5" s="1"/>
  <c r="C59" i="5" s="1"/>
  <c r="C62" i="5" s="1"/>
  <c r="Y51" i="5"/>
  <c r="Y54" i="5" s="1"/>
  <c r="Y56" i="5" s="1"/>
  <c r="Y59" i="5" s="1"/>
  <c r="Y62" i="5" s="1"/>
  <c r="N51" i="4"/>
  <c r="N54" i="4" s="1"/>
  <c r="N56" i="4" s="1"/>
  <c r="N59" i="4" s="1"/>
  <c r="N62" i="4" s="1"/>
  <c r="S51" i="3"/>
  <c r="S54" i="3" s="1"/>
  <c r="S56" i="3" s="1"/>
  <c r="S59" i="3" s="1"/>
  <c r="S62" i="3" s="1"/>
  <c r="H51" i="2"/>
  <c r="H54" i="2" s="1"/>
  <c r="H56" i="2" s="1"/>
  <c r="H59" i="2" s="1"/>
  <c r="H62" i="2" s="1"/>
  <c r="M51" i="16"/>
  <c r="M54" i="16" s="1"/>
  <c r="M56" i="16" s="1"/>
  <c r="M59" i="16" s="1"/>
  <c r="M62" i="16" s="1"/>
  <c r="H51" i="9"/>
  <c r="H54" i="9" s="1"/>
  <c r="H56" i="9" s="1"/>
  <c r="H59" i="9" s="1"/>
  <c r="H62" i="9" s="1"/>
  <c r="N51" i="29"/>
  <c r="N54" i="29" s="1"/>
  <c r="N56" i="29" s="1"/>
  <c r="N59" i="29" s="1"/>
  <c r="N62" i="29" s="1"/>
  <c r="Q51" i="13"/>
  <c r="Q54" i="13" s="1"/>
  <c r="Q56" i="13" s="1"/>
  <c r="Q59" i="13" s="1"/>
  <c r="Q62" i="13" s="1"/>
  <c r="L51" i="22"/>
  <c r="L54" i="22" s="1"/>
  <c r="L56" i="22" s="1"/>
  <c r="L59" i="22" s="1"/>
  <c r="L62" i="22" s="1"/>
  <c r="U51" i="21"/>
  <c r="U54" i="21" s="1"/>
  <c r="U56" i="21" s="1"/>
  <c r="U59" i="21" s="1"/>
  <c r="U62" i="21" s="1"/>
  <c r="D51" i="40"/>
  <c r="D54" i="40" s="1"/>
  <c r="D56" i="40" s="1"/>
  <c r="D59" i="40" s="1"/>
  <c r="D62" i="40" s="1"/>
  <c r="O51" i="37"/>
  <c r="O54" i="37" s="1"/>
  <c r="O56" i="37" s="1"/>
  <c r="O59" i="37" s="1"/>
  <c r="O62" i="37" s="1"/>
  <c r="D51" i="36"/>
  <c r="D54" i="36" s="1"/>
  <c r="D56" i="36" s="1"/>
  <c r="D59" i="36" s="1"/>
  <c r="D62" i="36" s="1"/>
  <c r="Q51" i="35"/>
  <c r="Q54" i="35" s="1"/>
  <c r="Q56" i="35" s="1"/>
  <c r="Q59" i="35" s="1"/>
  <c r="Q62" i="35" s="1"/>
  <c r="I51" i="34"/>
  <c r="I54" i="34" s="1"/>
  <c r="I56" i="34" s="1"/>
  <c r="I59" i="34" s="1"/>
  <c r="I62" i="34" s="1"/>
  <c r="G51" i="34"/>
  <c r="G54" i="34" s="1"/>
  <c r="G56" i="34" s="1"/>
  <c r="G59" i="34" s="1"/>
  <c r="G62" i="34" s="1"/>
  <c r="M51" i="32"/>
  <c r="M54" i="32" s="1"/>
  <c r="M56" i="32" s="1"/>
  <c r="M59" i="32" s="1"/>
  <c r="M62" i="32" s="1"/>
  <c r="X51" i="31"/>
  <c r="X54" i="31" s="1"/>
  <c r="S51" i="28"/>
  <c r="S54" i="28" s="1"/>
  <c r="S56" i="28" s="1"/>
  <c r="S59" i="28" s="1"/>
  <c r="S62" i="28" s="1"/>
  <c r="O51" i="27"/>
  <c r="O54" i="27" s="1"/>
  <c r="O56" i="27" s="1"/>
  <c r="O59" i="27" s="1"/>
  <c r="O62" i="27" s="1"/>
  <c r="K51" i="26"/>
  <c r="K54" i="26" s="1"/>
  <c r="K56" i="26" s="1"/>
  <c r="K59" i="26" s="1"/>
  <c r="K62" i="26" s="1"/>
  <c r="C51" i="25"/>
  <c r="C54" i="25" s="1"/>
  <c r="C56" i="25" s="1"/>
  <c r="C59" i="25" s="1"/>
  <c r="C62" i="25" s="1"/>
  <c r="R51" i="23"/>
  <c r="R54" i="23" s="1"/>
  <c r="R56" i="23" s="1"/>
  <c r="R59" i="23" s="1"/>
  <c r="R62" i="23" s="1"/>
  <c r="Z35" i="22"/>
  <c r="K51" i="21"/>
  <c r="K54" i="21" s="1"/>
  <c r="K56" i="21" s="1"/>
  <c r="K59" i="21" s="1"/>
  <c r="K62" i="21" s="1"/>
  <c r="D51" i="20"/>
  <c r="D54" i="20" s="1"/>
  <c r="D56" i="20" s="1"/>
  <c r="D59" i="20" s="1"/>
  <c r="D62" i="20" s="1"/>
  <c r="S51" i="19"/>
  <c r="S54" i="19" s="1"/>
  <c r="S56" i="19" s="1"/>
  <c r="S59" i="19" s="1"/>
  <c r="S62" i="19" s="1"/>
  <c r="U51" i="17"/>
  <c r="U54" i="17" s="1"/>
  <c r="U56" i="17" s="1"/>
  <c r="U59" i="17" s="1"/>
  <c r="U62" i="17" s="1"/>
  <c r="Z35" i="16"/>
  <c r="N51" i="15"/>
  <c r="N54" i="15" s="1"/>
  <c r="N56" i="15" s="1"/>
  <c r="N59" i="15" s="1"/>
  <c r="N62" i="15" s="1"/>
  <c r="R51" i="10"/>
  <c r="R54" i="10" s="1"/>
  <c r="R56" i="10" s="1"/>
  <c r="R59" i="10" s="1"/>
  <c r="R62" i="10" s="1"/>
  <c r="E51" i="19"/>
  <c r="E54" i="19" s="1"/>
  <c r="E56" i="19" s="1"/>
  <c r="E59" i="19" s="1"/>
  <c r="E62" i="19" s="1"/>
  <c r="W51" i="1"/>
  <c r="W54" i="1" s="1"/>
  <c r="W56" i="1" s="1"/>
  <c r="W59" i="1" s="1"/>
  <c r="W62" i="1" s="1"/>
  <c r="Q51" i="39"/>
  <c r="Q54" i="39" s="1"/>
  <c r="Q56" i="39" s="1"/>
  <c r="Q59" i="39" s="1"/>
  <c r="Q62" i="39" s="1"/>
  <c r="E51" i="38"/>
  <c r="E54" i="38" s="1"/>
  <c r="E56" i="38" s="1"/>
  <c r="E59" i="38" s="1"/>
  <c r="E62" i="38" s="1"/>
  <c r="C51" i="36"/>
  <c r="C54" i="36" s="1"/>
  <c r="C56" i="36" s="1"/>
  <c r="C59" i="36" s="1"/>
  <c r="C62" i="36" s="1"/>
  <c r="P51" i="35"/>
  <c r="P54" i="35" s="1"/>
  <c r="P56" i="35" s="1"/>
  <c r="P59" i="35" s="1"/>
  <c r="P62" i="35" s="1"/>
  <c r="H51" i="34"/>
  <c r="H54" i="34" s="1"/>
  <c r="H56" i="34" s="1"/>
  <c r="H59" i="34" s="1"/>
  <c r="H62" i="34" s="1"/>
  <c r="G51" i="30"/>
  <c r="G54" i="30" s="1"/>
  <c r="G56" i="30" s="1"/>
  <c r="G59" i="30" s="1"/>
  <c r="G62" i="30" s="1"/>
  <c r="L51" i="26"/>
  <c r="L54" i="26" s="1"/>
  <c r="L56" i="26" s="1"/>
  <c r="L59" i="26" s="1"/>
  <c r="L62" i="26" s="1"/>
  <c r="D51" i="25"/>
  <c r="D54" i="25" s="1"/>
  <c r="D56" i="25" s="1"/>
  <c r="D59" i="25" s="1"/>
  <c r="D62" i="25" s="1"/>
  <c r="H51" i="24"/>
  <c r="H54" i="24" s="1"/>
  <c r="H56" i="24" s="1"/>
  <c r="H59" i="24" s="1"/>
  <c r="H62" i="24" s="1"/>
  <c r="C51" i="22"/>
  <c r="C54" i="22" s="1"/>
  <c r="C56" i="22" s="1"/>
  <c r="C59" i="22" s="1"/>
  <c r="C62" i="22" s="1"/>
  <c r="Y51" i="22"/>
  <c r="Y54" i="22" s="1"/>
  <c r="Y56" i="22" s="1"/>
  <c r="Y59" i="22" s="1"/>
  <c r="Y62" i="22" s="1"/>
  <c r="J51" i="21"/>
  <c r="J54" i="21" s="1"/>
  <c r="J56" i="21" s="1"/>
  <c r="J59" i="21" s="1"/>
  <c r="J62" i="21" s="1"/>
  <c r="E51" i="20"/>
  <c r="E54" i="20" s="1"/>
  <c r="E56" i="20" s="1"/>
  <c r="E59" i="20" s="1"/>
  <c r="E62" i="20" s="1"/>
  <c r="Z50" i="20"/>
  <c r="T51" i="19"/>
  <c r="T54" i="19" s="1"/>
  <c r="T56" i="19" s="1"/>
  <c r="T59" i="19" s="1"/>
  <c r="T62" i="19" s="1"/>
  <c r="Z50" i="16"/>
  <c r="U51" i="14"/>
  <c r="U54" i="14" s="1"/>
  <c r="U56" i="14" s="1"/>
  <c r="U59" i="14" s="1"/>
  <c r="U62" i="14" s="1"/>
  <c r="F51" i="11"/>
  <c r="F54" i="11" s="1"/>
  <c r="F56" i="11" s="1"/>
  <c r="F59" i="11" s="1"/>
  <c r="F62" i="11" s="1"/>
  <c r="C51" i="11"/>
  <c r="C54" i="11" s="1"/>
  <c r="C56" i="11" s="1"/>
  <c r="C59" i="11" s="1"/>
  <c r="C62" i="11" s="1"/>
  <c r="S51" i="10"/>
  <c r="S54" i="10" s="1"/>
  <c r="S56" i="10" s="1"/>
  <c r="S59" i="10" s="1"/>
  <c r="S62" i="10" s="1"/>
  <c r="C51" i="9"/>
  <c r="C54" i="9" s="1"/>
  <c r="C56" i="9" s="1"/>
  <c r="C59" i="9" s="1"/>
  <c r="C62" i="9" s="1"/>
  <c r="Y51" i="9"/>
  <c r="Y54" i="9" s="1"/>
  <c r="Y56" i="9" s="1"/>
  <c r="Y59" i="9" s="1"/>
  <c r="Y62" i="9" s="1"/>
  <c r="Q51" i="6"/>
  <c r="Q54" i="6" s="1"/>
  <c r="Q56" i="6" s="1"/>
  <c r="Q59" i="6" s="1"/>
  <c r="Q62" i="6" s="1"/>
  <c r="V51" i="3"/>
  <c r="V54" i="3" s="1"/>
  <c r="V56" i="3" s="1"/>
  <c r="V59" i="3" s="1"/>
  <c r="V62" i="3" s="1"/>
  <c r="Z51" i="38"/>
  <c r="D51" i="35"/>
  <c r="D54" i="35" s="1"/>
  <c r="D56" i="35" s="1"/>
  <c r="D59" i="35" s="1"/>
  <c r="D62" i="35" s="1"/>
  <c r="R51" i="39"/>
  <c r="R54" i="39" s="1"/>
  <c r="R56" i="39" s="1"/>
  <c r="R59" i="39" s="1"/>
  <c r="R62" i="39" s="1"/>
  <c r="C51" i="33"/>
  <c r="C54" i="33" s="1"/>
  <c r="C56" i="33" s="1"/>
  <c r="C59" i="33" s="1"/>
  <c r="C62" i="33" s="1"/>
  <c r="Y51" i="33"/>
  <c r="Y54" i="33" s="1"/>
  <c r="Y56" i="33" s="1"/>
  <c r="Y59" i="33" s="1"/>
  <c r="Y62" i="33" s="1"/>
  <c r="O51" i="32"/>
  <c r="O54" i="32" s="1"/>
  <c r="O56" i="32" s="1"/>
  <c r="O59" i="32" s="1"/>
  <c r="O62" i="32" s="1"/>
  <c r="D51" i="31"/>
  <c r="D54" i="31" s="1"/>
  <c r="D56" i="31" s="1"/>
  <c r="D59" i="31" s="1"/>
  <c r="D62" i="31" s="1"/>
  <c r="U51" i="28"/>
  <c r="U54" i="28" s="1"/>
  <c r="U56" i="28" s="1"/>
  <c r="U59" i="28" s="1"/>
  <c r="U62" i="28" s="1"/>
  <c r="M51" i="26"/>
  <c r="M54" i="26" s="1"/>
  <c r="M56" i="26" s="1"/>
  <c r="M59" i="26" s="1"/>
  <c r="M62" i="26" s="1"/>
  <c r="AA51" i="25"/>
  <c r="AA54" i="25" s="1"/>
  <c r="AA56" i="25" s="1"/>
  <c r="AA59" i="25" s="1"/>
  <c r="AA62" i="25" s="1"/>
  <c r="C51" i="20"/>
  <c r="C54" i="20" s="1"/>
  <c r="C56" i="20" s="1"/>
  <c r="C59" i="20" s="1"/>
  <c r="C62" i="20" s="1"/>
  <c r="D51" i="9"/>
  <c r="D54" i="9" s="1"/>
  <c r="D56" i="9" s="1"/>
  <c r="D59" i="9" s="1"/>
  <c r="D62" i="9" s="1"/>
  <c r="AA51" i="9"/>
  <c r="AA54" i="9" s="1"/>
  <c r="AA56" i="9" s="1"/>
  <c r="AA59" i="9" s="1"/>
  <c r="AA62" i="9" s="1"/>
  <c r="M51" i="7"/>
  <c r="M54" i="7" s="1"/>
  <c r="M56" i="7" s="1"/>
  <c r="M59" i="7" s="1"/>
  <c r="M62" i="7" s="1"/>
  <c r="R51" i="6"/>
  <c r="R54" i="6" s="1"/>
  <c r="R56" i="6" s="1"/>
  <c r="R59" i="6" s="1"/>
  <c r="R62" i="6" s="1"/>
  <c r="G51" i="5"/>
  <c r="G54" i="5" s="1"/>
  <c r="G56" i="5" s="1"/>
  <c r="G59" i="5" s="1"/>
  <c r="G62" i="5" s="1"/>
  <c r="R51" i="4"/>
  <c r="R54" i="4" s="1"/>
  <c r="R56" i="4" s="1"/>
  <c r="R59" i="4" s="1"/>
  <c r="R62" i="4" s="1"/>
  <c r="P51" i="4"/>
  <c r="P54" i="4" s="1"/>
  <c r="P56" i="4" s="1"/>
  <c r="P59" i="4" s="1"/>
  <c r="P62" i="4" s="1"/>
  <c r="W51" i="3"/>
  <c r="W54" i="3" s="1"/>
  <c r="W56" i="3" s="1"/>
  <c r="W59" i="3" s="1"/>
  <c r="W62" i="3" s="1"/>
  <c r="L51" i="2"/>
  <c r="L54" i="2" s="1"/>
  <c r="L56" i="2" s="1"/>
  <c r="L59" i="2" s="1"/>
  <c r="L62" i="2" s="1"/>
  <c r="F51" i="38"/>
  <c r="F54" i="38" s="1"/>
  <c r="F56" i="38" s="1"/>
  <c r="F59" i="38" s="1"/>
  <c r="F62" i="38" s="1"/>
  <c r="Y51" i="38"/>
  <c r="Y54" i="38" s="1"/>
  <c r="Y56" i="38" s="1"/>
  <c r="Y59" i="38" s="1"/>
  <c r="Y62" i="38" s="1"/>
  <c r="Q51" i="27"/>
  <c r="Q54" i="27" s="1"/>
  <c r="Q56" i="27" s="1"/>
  <c r="Q59" i="27" s="1"/>
  <c r="Q62" i="27" s="1"/>
  <c r="AA51" i="22"/>
  <c r="AA54" i="22" s="1"/>
  <c r="AA56" i="22" s="1"/>
  <c r="AA59" i="22" s="1"/>
  <c r="AA62" i="22" s="1"/>
  <c r="Y51" i="20"/>
  <c r="Y54" i="20" s="1"/>
  <c r="Y56" i="20" s="1"/>
  <c r="Y59" i="20" s="1"/>
  <c r="Y62" i="20" s="1"/>
  <c r="R51" i="19"/>
  <c r="R54" i="19" s="1"/>
  <c r="R56" i="19" s="1"/>
  <c r="R59" i="19" s="1"/>
  <c r="R62" i="19" s="1"/>
  <c r="P51" i="15"/>
  <c r="P54" i="15" s="1"/>
  <c r="P56" i="15" s="1"/>
  <c r="P59" i="15" s="1"/>
  <c r="P62" i="15" s="1"/>
  <c r="K51" i="13"/>
  <c r="K54" i="13" s="1"/>
  <c r="K56" i="13" s="1"/>
  <c r="K59" i="13" s="1"/>
  <c r="K62" i="13" s="1"/>
  <c r="W51" i="12"/>
  <c r="W54" i="12" s="1"/>
  <c r="W56" i="12" s="1"/>
  <c r="W59" i="12" s="1"/>
  <c r="W62" i="12" s="1"/>
  <c r="G51" i="11"/>
  <c r="G54" i="11" s="1"/>
  <c r="G56" i="11" s="1"/>
  <c r="G59" i="11" s="1"/>
  <c r="G62" i="11" s="1"/>
  <c r="D51" i="11"/>
  <c r="D54" i="11" s="1"/>
  <c r="D56" i="11" s="1"/>
  <c r="D59" i="11" s="1"/>
  <c r="D62" i="11" s="1"/>
  <c r="C51" i="1"/>
  <c r="C54" i="1" s="1"/>
  <c r="C56" i="1" s="1"/>
  <c r="C59" i="1" s="1"/>
  <c r="C62" i="1" s="1"/>
  <c r="V51" i="1"/>
  <c r="V54" i="1" s="1"/>
  <c r="V56" i="1" s="1"/>
  <c r="V59" i="1" s="1"/>
  <c r="V62" i="1" s="1"/>
  <c r="P51" i="39"/>
  <c r="P54" i="39" s="1"/>
  <c r="P56" i="39" s="1"/>
  <c r="P59" i="39" s="1"/>
  <c r="P62" i="39" s="1"/>
  <c r="G51" i="38"/>
  <c r="G54" i="38" s="1"/>
  <c r="G56" i="38" s="1"/>
  <c r="G59" i="38" s="1"/>
  <c r="G62" i="38" s="1"/>
  <c r="G51" i="36"/>
  <c r="G54" i="36" s="1"/>
  <c r="G56" i="36" s="1"/>
  <c r="G59" i="36" s="1"/>
  <c r="G62" i="36" s="1"/>
  <c r="P51" i="32"/>
  <c r="P54" i="32" s="1"/>
  <c r="P56" i="32" s="1"/>
  <c r="P59" i="32" s="1"/>
  <c r="P62" i="32" s="1"/>
  <c r="I51" i="30"/>
  <c r="I54" i="30" s="1"/>
  <c r="I56" i="30" s="1"/>
  <c r="I59" i="30" s="1"/>
  <c r="I62" i="30" s="1"/>
  <c r="I51" i="29"/>
  <c r="I54" i="29" s="1"/>
  <c r="I56" i="29" s="1"/>
  <c r="I59" i="29" s="1"/>
  <c r="I62" i="29" s="1"/>
  <c r="V51" i="28"/>
  <c r="V54" i="28" s="1"/>
  <c r="V56" i="28" s="1"/>
  <c r="V59" i="28" s="1"/>
  <c r="V62" i="28" s="1"/>
  <c r="R51" i="27"/>
  <c r="R54" i="27" s="1"/>
  <c r="R56" i="27" s="1"/>
  <c r="R59" i="27" s="1"/>
  <c r="R62" i="27" s="1"/>
  <c r="N51" i="26"/>
  <c r="N54" i="26" s="1"/>
  <c r="N56" i="26" s="1"/>
  <c r="N59" i="26" s="1"/>
  <c r="N62" i="26" s="1"/>
  <c r="F51" i="25"/>
  <c r="F54" i="25" s="1"/>
  <c r="F56" i="25" s="1"/>
  <c r="F59" i="25" s="1"/>
  <c r="F62" i="25" s="1"/>
  <c r="J51" i="24"/>
  <c r="J54" i="24" s="1"/>
  <c r="J56" i="24" s="1"/>
  <c r="J59" i="24" s="1"/>
  <c r="J62" i="24" s="1"/>
  <c r="Z51" i="24"/>
  <c r="N51" i="21"/>
  <c r="N54" i="21" s="1"/>
  <c r="N56" i="21" s="1"/>
  <c r="N59" i="21" s="1"/>
  <c r="N62" i="21" s="1"/>
  <c r="G51" i="20"/>
  <c r="G54" i="20" s="1"/>
  <c r="G56" i="20" s="1"/>
  <c r="G59" i="20" s="1"/>
  <c r="G62" i="20" s="1"/>
  <c r="V51" i="19"/>
  <c r="V54" i="19" s="1"/>
  <c r="V56" i="19" s="1"/>
  <c r="V59" i="19" s="1"/>
  <c r="V62" i="19" s="1"/>
  <c r="F51" i="16"/>
  <c r="F54" i="16" s="1"/>
  <c r="F56" i="16" s="1"/>
  <c r="F59" i="16" s="1"/>
  <c r="F62" i="16" s="1"/>
  <c r="AA51" i="16"/>
  <c r="AA54" i="16" s="1"/>
  <c r="AA56" i="16" s="1"/>
  <c r="AA59" i="16" s="1"/>
  <c r="AA62" i="16" s="1"/>
  <c r="O51" i="15"/>
  <c r="O54" i="15" s="1"/>
  <c r="O56" i="15" s="1"/>
  <c r="O59" i="15" s="1"/>
  <c r="O62" i="15" s="1"/>
  <c r="W51" i="14"/>
  <c r="W54" i="14" s="1"/>
  <c r="W56" i="14" s="1"/>
  <c r="W59" i="14" s="1"/>
  <c r="W62" i="14" s="1"/>
  <c r="L51" i="13"/>
  <c r="L54" i="13" s="1"/>
  <c r="L56" i="13" s="1"/>
  <c r="L59" i="13" s="1"/>
  <c r="L62" i="13" s="1"/>
  <c r="I51" i="13"/>
  <c r="I54" i="13" s="1"/>
  <c r="I56" i="13" s="1"/>
  <c r="I59" i="13" s="1"/>
  <c r="I62" i="13" s="1"/>
  <c r="H51" i="11"/>
  <c r="H54" i="11" s="1"/>
  <c r="H56" i="11" s="1"/>
  <c r="H59" i="11" s="1"/>
  <c r="H62" i="11" s="1"/>
  <c r="U51" i="10"/>
  <c r="U54" i="10" s="1"/>
  <c r="U56" i="10" s="1"/>
  <c r="U59" i="10" s="1"/>
  <c r="U62" i="10" s="1"/>
  <c r="K51" i="8"/>
  <c r="K54" i="8" s="1"/>
  <c r="K56" i="8" s="1"/>
  <c r="K59" i="8" s="1"/>
  <c r="K62" i="8" s="1"/>
  <c r="S51" i="6"/>
  <c r="S54" i="6" s="1"/>
  <c r="S56" i="6" s="1"/>
  <c r="S59" i="6" s="1"/>
  <c r="S62" i="6" s="1"/>
  <c r="H51" i="5"/>
  <c r="H54" i="5" s="1"/>
  <c r="H56" i="5" s="1"/>
  <c r="H59" i="5" s="1"/>
  <c r="H62" i="5" s="1"/>
  <c r="F51" i="5"/>
  <c r="F54" i="5" s="1"/>
  <c r="F56" i="5" s="1"/>
  <c r="F59" i="5" s="1"/>
  <c r="F62" i="5" s="1"/>
  <c r="S51" i="4"/>
  <c r="S54" i="4" s="1"/>
  <c r="S56" i="4" s="1"/>
  <c r="S59" i="4" s="1"/>
  <c r="S62" i="4" s="1"/>
  <c r="M51" i="2"/>
  <c r="M54" i="2" s="1"/>
  <c r="M56" i="2" s="1"/>
  <c r="M59" i="2" s="1"/>
  <c r="M62" i="2" s="1"/>
  <c r="Z51" i="40"/>
  <c r="X54" i="40"/>
  <c r="Z54" i="1"/>
  <c r="Z51" i="36"/>
  <c r="X54" i="36"/>
  <c r="X54" i="37"/>
  <c r="Z51" i="37"/>
  <c r="X51" i="39"/>
  <c r="Z50" i="38"/>
  <c r="X54" i="38"/>
  <c r="Z35" i="40"/>
  <c r="X51" i="34"/>
  <c r="X51" i="35"/>
  <c r="X56" i="1"/>
  <c r="Z35" i="36"/>
  <c r="Z35" i="37"/>
  <c r="L51" i="35"/>
  <c r="L54" i="35" s="1"/>
  <c r="L56" i="35" s="1"/>
  <c r="L59" i="35" s="1"/>
  <c r="L62" i="35" s="1"/>
  <c r="T51" i="35"/>
  <c r="T54" i="35" s="1"/>
  <c r="T56" i="35" s="1"/>
  <c r="T59" i="35" s="1"/>
  <c r="T62" i="35" s="1"/>
  <c r="Z51" i="32"/>
  <c r="X54" i="32"/>
  <c r="X54" i="33"/>
  <c r="X51" i="29"/>
  <c r="Z51" i="28"/>
  <c r="X54" i="28"/>
  <c r="Z51" i="27"/>
  <c r="X54" i="27"/>
  <c r="X54" i="23"/>
  <c r="Z56" i="24"/>
  <c r="X59" i="24"/>
  <c r="Z35" i="31"/>
  <c r="X54" i="30"/>
  <c r="Z35" i="32"/>
  <c r="I51" i="24"/>
  <c r="I54" i="24" s="1"/>
  <c r="I56" i="24" s="1"/>
  <c r="I59" i="24" s="1"/>
  <c r="I62" i="24" s="1"/>
  <c r="Q51" i="24"/>
  <c r="Q54" i="24" s="1"/>
  <c r="Q56" i="24" s="1"/>
  <c r="Q59" i="24" s="1"/>
  <c r="Q62" i="24" s="1"/>
  <c r="Y51" i="24"/>
  <c r="Y54" i="24" s="1"/>
  <c r="Y56" i="24" s="1"/>
  <c r="Y59" i="24" s="1"/>
  <c r="Y62" i="24" s="1"/>
  <c r="G51" i="23"/>
  <c r="G54" i="23" s="1"/>
  <c r="G56" i="23" s="1"/>
  <c r="G59" i="23" s="1"/>
  <c r="G62" i="23" s="1"/>
  <c r="O51" i="23"/>
  <c r="O54" i="23" s="1"/>
  <c r="O56" i="23" s="1"/>
  <c r="O59" i="23" s="1"/>
  <c r="O62" i="23" s="1"/>
  <c r="W51" i="23"/>
  <c r="W54" i="23" s="1"/>
  <c r="W56" i="23" s="1"/>
  <c r="W59" i="23" s="1"/>
  <c r="W62" i="23" s="1"/>
  <c r="Z54" i="19"/>
  <c r="X56" i="19"/>
  <c r="Z35" i="24"/>
  <c r="Z51" i="21"/>
  <c r="X54" i="21"/>
  <c r="X56" i="20"/>
  <c r="Z54" i="20"/>
  <c r="I51" i="23"/>
  <c r="I54" i="23" s="1"/>
  <c r="I56" i="23" s="1"/>
  <c r="I59" i="23" s="1"/>
  <c r="I62" i="23" s="1"/>
  <c r="Q51" i="23"/>
  <c r="Q54" i="23" s="1"/>
  <c r="Q56" i="23" s="1"/>
  <c r="Q59" i="23" s="1"/>
  <c r="Q62" i="23" s="1"/>
  <c r="Y51" i="23"/>
  <c r="Y54" i="23" s="1"/>
  <c r="Y56" i="23" s="1"/>
  <c r="Y59" i="23" s="1"/>
  <c r="Y62" i="23" s="1"/>
  <c r="Z35" i="27"/>
  <c r="X54" i="26"/>
  <c r="Z35" i="28"/>
  <c r="E51" i="23"/>
  <c r="E54" i="23" s="1"/>
  <c r="E56" i="23" s="1"/>
  <c r="E59" i="23" s="1"/>
  <c r="E62" i="23" s="1"/>
  <c r="M51" i="23"/>
  <c r="M54" i="23" s="1"/>
  <c r="M56" i="23" s="1"/>
  <c r="M59" i="23" s="1"/>
  <c r="M62" i="23" s="1"/>
  <c r="U51" i="23"/>
  <c r="U54" i="23" s="1"/>
  <c r="U56" i="23" s="1"/>
  <c r="U59" i="23" s="1"/>
  <c r="U62" i="23" s="1"/>
  <c r="Z51" i="19"/>
  <c r="Z50" i="18"/>
  <c r="D51" i="18"/>
  <c r="D54" i="18" s="1"/>
  <c r="D56" i="18" s="1"/>
  <c r="D59" i="18" s="1"/>
  <c r="D62" i="18" s="1"/>
  <c r="L51" i="18"/>
  <c r="L54" i="18" s="1"/>
  <c r="L56" i="18" s="1"/>
  <c r="L59" i="18" s="1"/>
  <c r="L62" i="18" s="1"/>
  <c r="T51" i="18"/>
  <c r="T54" i="18" s="1"/>
  <c r="T56" i="18" s="1"/>
  <c r="T59" i="18" s="1"/>
  <c r="T62" i="18" s="1"/>
  <c r="Z54" i="17"/>
  <c r="X56" i="17"/>
  <c r="Z54" i="18"/>
  <c r="X51" i="22"/>
  <c r="Z51" i="20"/>
  <c r="X56" i="18"/>
  <c r="J51" i="22"/>
  <c r="J54" i="22" s="1"/>
  <c r="J56" i="22" s="1"/>
  <c r="J59" i="22" s="1"/>
  <c r="J62" i="22" s="1"/>
  <c r="R51" i="22"/>
  <c r="R54" i="22" s="1"/>
  <c r="R56" i="22" s="1"/>
  <c r="R59" i="22" s="1"/>
  <c r="R62" i="22" s="1"/>
  <c r="Q51" i="18"/>
  <c r="Q54" i="18" s="1"/>
  <c r="Q56" i="18" s="1"/>
  <c r="Q59" i="18" s="1"/>
  <c r="Q62" i="18" s="1"/>
  <c r="Z51" i="18"/>
  <c r="X54" i="16"/>
  <c r="Z51" i="16"/>
  <c r="R51" i="13"/>
  <c r="R54" i="13" s="1"/>
  <c r="R56" i="13" s="1"/>
  <c r="R59" i="13" s="1"/>
  <c r="R62" i="13" s="1"/>
  <c r="C51" i="13"/>
  <c r="C54" i="13" s="1"/>
  <c r="C56" i="13" s="1"/>
  <c r="C59" i="13" s="1"/>
  <c r="C62" i="13" s="1"/>
  <c r="AA51" i="13"/>
  <c r="AA54" i="13" s="1"/>
  <c r="AA56" i="13" s="1"/>
  <c r="AA59" i="13" s="1"/>
  <c r="AA62" i="13" s="1"/>
  <c r="L51" i="11"/>
  <c r="L54" i="11" s="1"/>
  <c r="L56" i="11" s="1"/>
  <c r="L59" i="11" s="1"/>
  <c r="L62" i="11" s="1"/>
  <c r="T51" i="11"/>
  <c r="T54" i="11" s="1"/>
  <c r="T56" i="11" s="1"/>
  <c r="T59" i="11" s="1"/>
  <c r="T62" i="11" s="1"/>
  <c r="X54" i="14"/>
  <c r="Z54" i="15"/>
  <c r="X54" i="11"/>
  <c r="Z35" i="15"/>
  <c r="X54" i="13"/>
  <c r="Z51" i="13"/>
  <c r="C51" i="15"/>
  <c r="C54" i="15" s="1"/>
  <c r="C56" i="15" s="1"/>
  <c r="C59" i="15" s="1"/>
  <c r="C62" i="15" s="1"/>
  <c r="Z51" i="15"/>
  <c r="X56" i="15"/>
  <c r="Z51" i="8"/>
  <c r="Z54" i="6"/>
  <c r="X56" i="6"/>
  <c r="J51" i="8"/>
  <c r="J54" i="8" s="1"/>
  <c r="J56" i="8" s="1"/>
  <c r="J59" i="8" s="1"/>
  <c r="J62" i="8" s="1"/>
  <c r="R51" i="8"/>
  <c r="R54" i="8" s="1"/>
  <c r="R56" i="8" s="1"/>
  <c r="R59" i="8" s="1"/>
  <c r="R62" i="8" s="1"/>
  <c r="Z35" i="9"/>
  <c r="X51" i="10"/>
  <c r="Z35" i="10"/>
  <c r="X54" i="8"/>
  <c r="Z50" i="6"/>
  <c r="X51" i="9"/>
  <c r="E51" i="15"/>
  <c r="E54" i="15" s="1"/>
  <c r="E56" i="15" s="1"/>
  <c r="E59" i="15" s="1"/>
  <c r="E62" i="15" s="1"/>
  <c r="M51" i="15"/>
  <c r="M54" i="15" s="1"/>
  <c r="M56" i="15" s="1"/>
  <c r="M59" i="15" s="1"/>
  <c r="M62" i="15" s="1"/>
  <c r="U51" i="15"/>
  <c r="U54" i="15" s="1"/>
  <c r="U56" i="15" s="1"/>
  <c r="U59" i="15" s="1"/>
  <c r="U62" i="15" s="1"/>
  <c r="F51" i="14"/>
  <c r="F54" i="14" s="1"/>
  <c r="F56" i="14" s="1"/>
  <c r="F59" i="14" s="1"/>
  <c r="F62" i="14" s="1"/>
  <c r="N51" i="14"/>
  <c r="N54" i="14" s="1"/>
  <c r="N56" i="14" s="1"/>
  <c r="N59" i="14" s="1"/>
  <c r="N62" i="14" s="1"/>
  <c r="V51" i="14"/>
  <c r="V54" i="14" s="1"/>
  <c r="V56" i="14" s="1"/>
  <c r="V59" i="14" s="1"/>
  <c r="V62" i="14" s="1"/>
  <c r="G51" i="13"/>
  <c r="G54" i="13" s="1"/>
  <c r="G56" i="13" s="1"/>
  <c r="G59" i="13" s="1"/>
  <c r="G62" i="13" s="1"/>
  <c r="O51" i="13"/>
  <c r="O54" i="13" s="1"/>
  <c r="O56" i="13" s="1"/>
  <c r="O59" i="13" s="1"/>
  <c r="O62" i="13" s="1"/>
  <c r="W51" i="13"/>
  <c r="W54" i="13" s="1"/>
  <c r="W56" i="13" s="1"/>
  <c r="W59" i="13" s="1"/>
  <c r="W62" i="13" s="1"/>
  <c r="X51" i="12"/>
  <c r="Z35" i="12"/>
  <c r="I51" i="11"/>
  <c r="I54" i="11" s="1"/>
  <c r="I56" i="11" s="1"/>
  <c r="I59" i="11" s="1"/>
  <c r="I62" i="11" s="1"/>
  <c r="Q51" i="11"/>
  <c r="Q54" i="11" s="1"/>
  <c r="Q56" i="11" s="1"/>
  <c r="Q59" i="11" s="1"/>
  <c r="Q62" i="11" s="1"/>
  <c r="Y51" i="11"/>
  <c r="Y54" i="11" s="1"/>
  <c r="Y56" i="11" s="1"/>
  <c r="Y59" i="11" s="1"/>
  <c r="Y62" i="11" s="1"/>
  <c r="Z50" i="11"/>
  <c r="Z51" i="3"/>
  <c r="Z51" i="5"/>
  <c r="X54" i="5"/>
  <c r="Z35" i="7"/>
  <c r="X51" i="7"/>
  <c r="I51" i="5"/>
  <c r="I54" i="5" s="1"/>
  <c r="I56" i="5" s="1"/>
  <c r="I59" i="5" s="1"/>
  <c r="I62" i="5" s="1"/>
  <c r="Z35" i="4"/>
  <c r="Z51" i="6"/>
  <c r="J51" i="5"/>
  <c r="J54" i="5" s="1"/>
  <c r="J56" i="5" s="1"/>
  <c r="J59" i="5" s="1"/>
  <c r="J62" i="5" s="1"/>
  <c r="Z35" i="5"/>
  <c r="X54" i="4"/>
  <c r="Z51" i="2"/>
  <c r="Z35" i="2"/>
  <c r="Z50" i="3"/>
  <c r="X54" i="3"/>
  <c r="Z51" i="33" l="1"/>
  <c r="Z51" i="25"/>
  <c r="X54" i="25"/>
  <c r="Z51" i="31"/>
  <c r="Z51" i="4"/>
  <c r="Z51" i="11"/>
  <c r="Z51" i="26"/>
  <c r="Z51" i="14"/>
  <c r="X54" i="29"/>
  <c r="Z51" i="29"/>
  <c r="Z54" i="3"/>
  <c r="X56" i="3"/>
  <c r="Z51" i="9"/>
  <c r="X54" i="9"/>
  <c r="X59" i="6"/>
  <c r="Z56" i="6"/>
  <c r="Z54" i="21"/>
  <c r="X56" i="21"/>
  <c r="Z54" i="33"/>
  <c r="X56" i="33"/>
  <c r="Z51" i="39"/>
  <c r="X54" i="39"/>
  <c r="X59" i="20"/>
  <c r="Z56" i="20"/>
  <c r="Z54" i="8"/>
  <c r="X56" i="8"/>
  <c r="Z54" i="11"/>
  <c r="X56" i="11"/>
  <c r="Z51" i="23"/>
  <c r="Z51" i="35"/>
  <c r="X54" i="35"/>
  <c r="Z54" i="37"/>
  <c r="X56" i="37"/>
  <c r="Z54" i="32"/>
  <c r="X56" i="32"/>
  <c r="Z54" i="2"/>
  <c r="X56" i="2"/>
  <c r="X56" i="16"/>
  <c r="Z54" i="16"/>
  <c r="Z54" i="31"/>
  <c r="X56" i="31"/>
  <c r="Z54" i="26"/>
  <c r="X56" i="26"/>
  <c r="Z51" i="22"/>
  <c r="X54" i="22"/>
  <c r="X59" i="19"/>
  <c r="Z56" i="19"/>
  <c r="X56" i="36"/>
  <c r="Z54" i="36"/>
  <c r="X54" i="7"/>
  <c r="Z51" i="7"/>
  <c r="Z51" i="10"/>
  <c r="X54" i="10"/>
  <c r="Z54" i="4"/>
  <c r="X56" i="4"/>
  <c r="Z54" i="14"/>
  <c r="X56" i="14"/>
  <c r="X59" i="17"/>
  <c r="Z56" i="17"/>
  <c r="X56" i="30"/>
  <c r="Z54" i="30"/>
  <c r="X56" i="28"/>
  <c r="Z54" i="28"/>
  <c r="Z59" i="24"/>
  <c r="X62" i="24"/>
  <c r="Z62" i="24" s="1"/>
  <c r="Z56" i="18"/>
  <c r="X59" i="18"/>
  <c r="X56" i="23"/>
  <c r="Z54" i="23"/>
  <c r="Z56" i="1"/>
  <c r="X59" i="1"/>
  <c r="Z56" i="15"/>
  <c r="X59" i="15"/>
  <c r="Z54" i="27"/>
  <c r="X56" i="27"/>
  <c r="X54" i="34"/>
  <c r="Z51" i="34"/>
  <c r="X56" i="5"/>
  <c r="Z54" i="5"/>
  <c r="Z51" i="12"/>
  <c r="X54" i="12"/>
  <c r="Z54" i="38"/>
  <c r="X56" i="38"/>
  <c r="X56" i="40"/>
  <c r="Z54" i="40"/>
  <c r="Z54" i="13"/>
  <c r="X56" i="13"/>
  <c r="Z54" i="25" l="1"/>
  <c r="X56" i="25"/>
  <c r="X59" i="16"/>
  <c r="Z56" i="16"/>
  <c r="Z56" i="2"/>
  <c r="X59" i="2"/>
  <c r="Z56" i="26"/>
  <c r="X59" i="26"/>
  <c r="X62" i="19"/>
  <c r="Z62" i="19" s="1"/>
  <c r="Z59" i="19"/>
  <c r="X59" i="23"/>
  <c r="Z56" i="23"/>
  <c r="Z56" i="8"/>
  <c r="X59" i="8"/>
  <c r="Z56" i="5"/>
  <c r="X59" i="5"/>
  <c r="Z54" i="39"/>
  <c r="X56" i="39"/>
  <c r="X56" i="10"/>
  <c r="Z54" i="10"/>
  <c r="X56" i="34"/>
  <c r="Z54" i="34"/>
  <c r="Z56" i="33"/>
  <c r="X59" i="33"/>
  <c r="X59" i="27"/>
  <c r="Z56" i="27"/>
  <c r="Z59" i="17"/>
  <c r="X62" i="17"/>
  <c r="Z62" i="17" s="1"/>
  <c r="Z56" i="3"/>
  <c r="X59" i="3"/>
  <c r="Z54" i="12"/>
  <c r="X56" i="12"/>
  <c r="Z59" i="15"/>
  <c r="X62" i="15"/>
  <c r="Z62" i="15" s="1"/>
  <c r="Z56" i="14"/>
  <c r="X59" i="14"/>
  <c r="Z56" i="31"/>
  <c r="X59" i="31"/>
  <c r="Z56" i="37"/>
  <c r="X59" i="37"/>
  <c r="X56" i="22"/>
  <c r="Z54" i="22"/>
  <c r="Z56" i="40"/>
  <c r="X59" i="40"/>
  <c r="Z54" i="9"/>
  <c r="X56" i="9"/>
  <c r="X59" i="21"/>
  <c r="Z56" i="21"/>
  <c r="Z56" i="36"/>
  <c r="X59" i="36"/>
  <c r="Z56" i="28"/>
  <c r="X59" i="28"/>
  <c r="Z59" i="6"/>
  <c r="X62" i="6"/>
  <c r="Z62" i="6" s="1"/>
  <c r="Z56" i="30"/>
  <c r="X59" i="30"/>
  <c r="X59" i="11"/>
  <c r="Z56" i="11"/>
  <c r="Z56" i="38"/>
  <c r="X59" i="38"/>
  <c r="X62" i="18"/>
  <c r="Z62" i="18" s="1"/>
  <c r="Z59" i="18"/>
  <c r="Z56" i="32"/>
  <c r="X59" i="32"/>
  <c r="Z54" i="7"/>
  <c r="X56" i="7"/>
  <c r="Z56" i="13"/>
  <c r="X59" i="13"/>
  <c r="Z59" i="1"/>
  <c r="X62" i="1"/>
  <c r="Z62" i="1" s="1"/>
  <c r="Z56" i="4"/>
  <c r="X59" i="4"/>
  <c r="X56" i="35"/>
  <c r="Z54" i="35"/>
  <c r="X62" i="20"/>
  <c r="Z62" i="20" s="1"/>
  <c r="Z59" i="20"/>
  <c r="X56" i="29"/>
  <c r="Z54" i="29"/>
  <c r="Z56" i="25" l="1"/>
  <c r="X59" i="25"/>
  <c r="Z56" i="39"/>
  <c r="X59" i="39"/>
  <c r="Z59" i="36"/>
  <c r="X62" i="36"/>
  <c r="Z62" i="36" s="1"/>
  <c r="X62" i="26"/>
  <c r="Z62" i="26" s="1"/>
  <c r="Z59" i="26"/>
  <c r="X59" i="22"/>
  <c r="Z56" i="22"/>
  <c r="Z59" i="37"/>
  <c r="X62" i="37"/>
  <c r="Z62" i="37" s="1"/>
  <c r="Z59" i="33"/>
  <c r="X62" i="33"/>
  <c r="Z62" i="33" s="1"/>
  <c r="Z59" i="38"/>
  <c r="X62" i="38"/>
  <c r="Z62" i="38" s="1"/>
  <c r="Z59" i="28"/>
  <c r="X62" i="28"/>
  <c r="Z62" i="28" s="1"/>
  <c r="Z59" i="3"/>
  <c r="X62" i="3"/>
  <c r="Z62" i="3" s="1"/>
  <c r="Z59" i="2"/>
  <c r="X62" i="2"/>
  <c r="Z62" i="2" s="1"/>
  <c r="Z56" i="34"/>
  <c r="X59" i="34"/>
  <c r="Z59" i="4"/>
  <c r="X62" i="4"/>
  <c r="Z62" i="4" s="1"/>
  <c r="Z59" i="30"/>
  <c r="X62" i="30"/>
  <c r="Z62" i="30" s="1"/>
  <c r="Z59" i="27"/>
  <c r="X62" i="27"/>
  <c r="Z62" i="27" s="1"/>
  <c r="X59" i="12"/>
  <c r="Z56" i="12"/>
  <c r="X59" i="29"/>
  <c r="Z56" i="29"/>
  <c r="X59" i="9"/>
  <c r="Z56" i="9"/>
  <c r="X62" i="8"/>
  <c r="Z62" i="8" s="1"/>
  <c r="Z59" i="8"/>
  <c r="Z56" i="7"/>
  <c r="X59" i="7"/>
  <c r="Z59" i="40"/>
  <c r="X62" i="40"/>
  <c r="Z62" i="40" s="1"/>
  <c r="X62" i="14"/>
  <c r="Z62" i="14" s="1"/>
  <c r="Z59" i="14"/>
  <c r="Z59" i="32"/>
  <c r="X62" i="32"/>
  <c r="Z62" i="32" s="1"/>
  <c r="X62" i="5"/>
  <c r="Z62" i="5" s="1"/>
  <c r="Z59" i="5"/>
  <c r="Z59" i="21"/>
  <c r="X62" i="21"/>
  <c r="Z62" i="21" s="1"/>
  <c r="X62" i="13"/>
  <c r="Z62" i="13" s="1"/>
  <c r="Z59" i="13"/>
  <c r="Z59" i="31"/>
  <c r="X62" i="31"/>
  <c r="Z62" i="31" s="1"/>
  <c r="Z56" i="35"/>
  <c r="X59" i="35"/>
  <c r="X62" i="11"/>
  <c r="Z62" i="11" s="1"/>
  <c r="Z59" i="11"/>
  <c r="X59" i="10"/>
  <c r="Z56" i="10"/>
  <c r="Z59" i="23"/>
  <c r="X62" i="23"/>
  <c r="Z62" i="23" s="1"/>
  <c r="X62" i="16"/>
  <c r="Z62" i="16" s="1"/>
  <c r="Z59" i="16"/>
  <c r="Z59" i="25" l="1"/>
  <c r="X62" i="25"/>
  <c r="Z62" i="25" s="1"/>
  <c r="X62" i="22"/>
  <c r="Z62" i="22" s="1"/>
  <c r="Z59" i="22"/>
  <c r="Z59" i="10"/>
  <c r="X62" i="10"/>
  <c r="Z62" i="10" s="1"/>
  <c r="Z59" i="34"/>
  <c r="X62" i="34"/>
  <c r="Z62" i="34" s="1"/>
  <c r="Z59" i="9"/>
  <c r="X62" i="9"/>
  <c r="Z62" i="9" s="1"/>
  <c r="Z59" i="7"/>
  <c r="X62" i="7"/>
  <c r="Z62" i="7" s="1"/>
  <c r="Z59" i="29"/>
  <c r="X62" i="29"/>
  <c r="Z62" i="29" s="1"/>
  <c r="X62" i="35"/>
  <c r="Z62" i="35" s="1"/>
  <c r="Z59" i="35"/>
  <c r="X62" i="12"/>
  <c r="Z62" i="12" s="1"/>
  <c r="Z59" i="12"/>
  <c r="Z59" i="39"/>
  <c r="X62" i="39"/>
  <c r="Z62" i="39" s="1"/>
</calcChain>
</file>

<file path=xl/sharedStrings.xml><?xml version="1.0" encoding="utf-8"?>
<sst xmlns="http://schemas.openxmlformats.org/spreadsheetml/2006/main" count="6000" uniqueCount="128">
  <si>
    <t>Eastern Cape: Buffalo City (BUF)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</si>
  <si>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</si>
  <si>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</si>
  <si>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</si>
  <si>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</si>
  <si>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</si>
  <si>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</si>
  <si>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</si>
  <si>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</si>
  <si>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</si>
  <si>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</si>
  <si>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</si>
  <si>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</si>
  <si>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</si>
  <si>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</si>
  <si>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</si>
  <si>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</si>
  <si>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</si>
  <si>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</si>
  <si>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</si>
  <si>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</si>
  <si>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</si>
  <si>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</si>
  <si>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</si>
  <si>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</si>
  <si>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</si>
  <si>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</si>
  <si>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</si>
  <si>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</si>
  <si>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</si>
  <si>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</si>
  <si>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</si>
  <si>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</si>
  <si>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</si>
  <si>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</si>
  <si>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</si>
  <si>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</si>
  <si>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</si>
  <si>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</si>
  <si>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</si>
  <si>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</si>
  <si>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</si>
  <si>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</si>
  <si>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</si>
  <si>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</si>
  <si>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</si>
  <si>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</si>
  <si>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</si>
  <si>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</si>
  <si>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</si>
  <si>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</si>
  <si>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</si>
  <si>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</si>
  <si>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</si>
  <si>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</si>
  <si>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</si>
  <si>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</si>
  <si>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</si>
  <si>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</si>
  <si>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</si>
  <si>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</si>
  <si>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</si>
  <si>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</si>
  <si>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</si>
  <si>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</si>
  <si>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</si>
  <si>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</si>
  <si>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</si>
  <si>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</si>
  <si>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</si>
  <si>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</si>
  <si>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</si>
  <si>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</si>
  <si>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</si>
  <si>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</si>
  <si>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</si>
  <si>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</si>
  <si>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</si>
  <si>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</si>
  <si>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</si>
  <si>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</si>
  <si>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</si>
  <si>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</si>
  <si>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</si>
  <si>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</si>
  <si>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</si>
  <si>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</si>
  <si>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</si>
  <si>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</si>
  <si>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3rd Quarter ended 31 March 2026 (Figures Finalised as at 2026/05/05)</t>
  </si>
  <si>
    <t>Eastern Cape: Dr Beyers Naude (EC101) - Table C4 Quarterly Budgeted Financial Performance ( Energy sources                                     ) for 3rd Quarter ended 31 March 2026 (Figures Finalised as at 2026/05/05)</t>
  </si>
  <si>
    <t>Eastern Cape: Blue Crane Route (EC102) - Table C4 Quarterly Budgeted Financial Performance ( Energy sources                                     ) for 3rd Quarter ended 31 March 2026 (Figures Finalised as at 2026/05/05)</t>
  </si>
  <si>
    <t>Eastern Cape: Makana (EC104) - Table C4 Quarterly Budgeted Financial Performance ( Energy sources                                     ) for 3rd Quarter ended 31 March 2026 (Figures Finalised as at 2026/05/05)</t>
  </si>
  <si>
    <t>Eastern Cape: Ndlambe (EC105) - Table C4 Quarterly Budgeted Financial Performance ( Energy sources                                     ) for 3rd Quarter ended 31 March 2026 (Figures Finalised as at 2026/05/05)</t>
  </si>
  <si>
    <t>Eastern Cape: Sundays River Valley (EC106) - Table C4 Quarterly Budgeted Financial Performance ( Energy sources                                     ) for 3rd Quarter ended 31 March 2026 (Figures Finalised as at 2026/05/05)</t>
  </si>
  <si>
    <t>Eastern Cape: Kouga (EC108) - Table C4 Quarterly Budgeted Financial Performance ( Energy sources                                     ) for 3rd Quarter ended 31 March 2026 (Figures Finalised as at 2026/05/05)</t>
  </si>
  <si>
    <t>Eastern Cape: Kou-Kamma (EC109) - Table C4 Quarterly Budgeted Financial Performance ( Energy sources                                     ) for 3rd Quarter ended 31 March 2026 (Figures Finalised as at 2026/05/05)</t>
  </si>
  <si>
    <t>Eastern Cape: Sarah Baartman (DC10) - Table C4 Quarterly Budgeted Financial Performance ( Energy sources                                     ) for 3rd Quarter ended 31 March 2026 (Figures Finalised as at 2026/05/05)</t>
  </si>
  <si>
    <t>Eastern Cape: Mbhashe (EC121) - Table C4 Quarterly Budgeted Financial Performance ( Energy sources                                     ) for 3rd Quarter ended 31 March 2026 (Figures Finalised as at 2026/05/05)</t>
  </si>
  <si>
    <t>Eastern Cape: Mnquma (EC122) - Table C4 Quarterly Budgeted Financial Performance ( Energy sources                                     ) for 3rd Quarter ended 31 March 2026 (Figures Finalised as at 2026/05/05)</t>
  </si>
  <si>
    <t>Eastern Cape: Great Kei (EC123) - Table C4 Quarterly Budgeted Financial Performance ( Energy sources                                     ) for 3rd Quarter ended 31 March 2026 (Figures Finalised as at 2026/05/05)</t>
  </si>
  <si>
    <t>Eastern Cape: Amahlathi (EC124) - Table C4 Quarterly Budgeted Financial Performance ( Energy sources                                     ) for 3rd Quarter ended 31 March 2026 (Figures Finalised as at 2026/05/05)</t>
  </si>
  <si>
    <t>Eastern Cape: Ngqushwa (EC126) - Table C4 Quarterly Budgeted Financial Performance ( Energy sources                                     ) for 3rd Quarter ended 31 March 2026 (Figures Finalised as at 2026/05/05)</t>
  </si>
  <si>
    <t>Eastern Cape: Raymond Mhlaba (EC129) - Table C4 Quarterly Budgeted Financial Performance ( Energy sources                                     ) for 3rd Quarter ended 31 March 2026 (Figures Finalised as at 2026/05/05)</t>
  </si>
  <si>
    <t>Eastern Cape: Amathole (DC12) - Table C4 Quarterly Budgeted Financial Performance ( Energy sources                                     ) for 3rd Quarter ended 31 March 2026 (Figures Finalised as at 2026/05/05)</t>
  </si>
  <si>
    <t>Eastern Cape: Inxuba Yethemba (EC131) - Table C4 Quarterly Budgeted Financial Performance ( Energy sources                                     ) for 3rd Quarter ended 31 March 2026 (Figures Finalised as at 2026/05/05)</t>
  </si>
  <si>
    <t>Eastern Cape: Vuyisile Mini (EC135) - Table C4 Quarterly Budgeted Financial Performance ( Energy sources                                     ) for 3rd Quarter ended 31 March 2026 (Figures Finalised as at 2026/05/05)</t>
  </si>
  <si>
    <t>Eastern Cape: Emalahleni (EC) (EC136) - Table C4 Quarterly Budgeted Financial Performance ( Energy sources                                     ) for 3rd Quarter ended 31 March 2026 (Figures Finalised as at 2026/05/05)</t>
  </si>
  <si>
    <t>Eastern Cape: Dr. A.B. Xuma (EC137) - Table C4 Quarterly Budgeted Financial Performance ( Energy sources                                     ) for 3rd Quarter ended 31 March 2026 (Figures Finalised as at 2026/05/05)</t>
  </si>
  <si>
    <t>Eastern Cape: Sakhisizwe (EC138) - Table C4 Quarterly Budgeted Financial Performance ( Energy sources                                     ) for 3rd Quarter ended 31 March 2026 (Figures Finalised as at 2026/05/05)</t>
  </si>
  <si>
    <t>Eastern Cape: Enoch Mgijima (EC139) - Table C4 Quarterly Budgeted Financial Performance ( Energy sources                                     ) for 3rd Quarter ended 31 March 2026 (Figures Finalised as at 2026/05/05)</t>
  </si>
  <si>
    <t>Eastern Cape: Chris Hani (DC13) - Table C4 Quarterly Budgeted Financial Performance ( Energy sources                                     ) for 3rd Quarter ended 31 March 2026 (Figures Finalised as at 2026/05/05)</t>
  </si>
  <si>
    <t>Eastern Cape: Elundini (EC141) - Table C4 Quarterly Budgeted Financial Performance ( Energy sources                                     ) for 3rd Quarter ended 31 March 2026 (Figures Finalised as at 2026/05/05)</t>
  </si>
  <si>
    <t>Eastern Cape: Senqu (EC142) - Table C4 Quarterly Budgeted Financial Performance ( Energy sources                                     ) for 3rd Quarter ended 31 March 2026 (Figures Finalised as at 2026/05/05)</t>
  </si>
  <si>
    <t>Eastern Cape: Walter Sisulu (EC145) - Table C4 Quarterly Budgeted Financial Performance ( Energy sources                                     ) for 3rd Quarter ended 31 March 2026 (Figures Finalised as at 2026/05/05)</t>
  </si>
  <si>
    <t>Eastern Cape: Joe Gqabi (DC14) - Table C4 Quarterly Budgeted Financial Performance ( Energy sources                                     ) for 3rd Quarter ended 31 March 2026 (Figures Finalised as at 2026/05/05)</t>
  </si>
  <si>
    <t>Eastern Cape: Ngquza Hills (EC153) - Table C4 Quarterly Budgeted Financial Performance ( Energy sources                                     ) for 3rd Quarter ended 31 March 2026 (Figures Finalised as at 2026/05/05)</t>
  </si>
  <si>
    <t>Eastern Cape: Port St Johns (EC154) - Table C4 Quarterly Budgeted Financial Performance ( Energy sources                                     ) for 3rd Quarter ended 31 March 2026 (Figures Finalised as at 2026/05/05)</t>
  </si>
  <si>
    <t>Eastern Cape: Nyandeni (EC155) - Table C4 Quarterly Budgeted Financial Performance ( Energy sources                                     ) for 3rd Quarter ended 31 March 2026 (Figures Finalised as at 2026/05/05)</t>
  </si>
  <si>
    <t>Eastern Cape: Kumkani Mhlontlo (EC156) - Table C4 Quarterly Budgeted Financial Performance ( Energy sources                                     ) for 3rd Quarter ended 31 March 2026 (Figures Finalised as at 2026/05/05)</t>
  </si>
  <si>
    <t>Eastern Cape: King Sabata Dalindyebo (EC157) - Table C4 Quarterly Budgeted Financial Performance ( Energy sources                                     ) for 3rd Quarter ended 31 March 2026 (Figures Finalised as at 2026/05/05)</t>
  </si>
  <si>
    <t>Eastern Cape: O R Tambo (DC15) - Table C4 Quarterly Budgeted Financial Performance ( Energy sources                                     ) for 3rd Quarter ended 31 March 2026 (Figures Finalised as at 2026/05/05)</t>
  </si>
  <si>
    <t>Eastern Cape: Matatiele (EC441) - Table C4 Quarterly Budgeted Financial Performance ( Energy sources                                     ) for 3rd Quarter ended 31 March 2026 (Figures Finalised as at 2026/05/05)</t>
  </si>
  <si>
    <t>Eastern Cape: Umzimvubu (EC442) - Table C4 Quarterly Budgeted Financial Performance ( Energy sources                                     ) for 3rd Quarter ended 31 March 2026 (Figures Finalised as at 2026/05/05)</t>
  </si>
  <si>
    <t>Eastern Cape: Winnie Madikizela-Mandela (EC443) - Table C4 Quarterly Budgeted Financial Performance ( Energy sources                                     ) for 3rd Quarter ended 31 March 2026 (Figures Finalised as at 2026/05/05)</t>
  </si>
  <si>
    <t>Eastern Cape: Ntabankulu (EC444) - Table C4 Quarterly Budgeted Financial Performance ( Energy sources                                     ) for 3rd Quarter ended 31 March 2026 (Figures Finalised as at 2026/05/05)</t>
  </si>
  <si>
    <t>Eastern Cape: Alfred Nzo (DC44)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</si>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</sst>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3019496763</v>
      </c>
      <c r="D6" s="20">
        <v>0</v>
      </c>
      <c r="E6" s="21">
        <v>3121909914</v>
      </c>
      <c r="F6" s="22">
        <v>3087140782</v>
      </c>
      <c r="G6" s="22">
        <v>269016831</v>
      </c>
      <c r="H6" s="22">
        <v>281358611</v>
      </c>
      <c r="I6" s="22">
        <v>335629638</v>
      </c>
      <c r="J6" s="22">
        <v>886005080</v>
      </c>
      <c r="K6" s="22">
        <v>246658627</v>
      </c>
      <c r="L6" s="22">
        <v>267196949</v>
      </c>
      <c r="M6" s="22">
        <v>277128262</v>
      </c>
      <c r="N6" s="22">
        <v>790983838</v>
      </c>
      <c r="O6" s="22">
        <v>238264503</v>
      </c>
      <c r="P6" s="22">
        <v>254363078</v>
      </c>
      <c r="Q6" s="22">
        <v>278508457</v>
      </c>
      <c r="R6" s="22">
        <v>771136038</v>
      </c>
      <c r="S6" s="22">
        <v>0</v>
      </c>
      <c r="T6" s="22">
        <v>0</v>
      </c>
      <c r="U6" s="22">
        <v>0</v>
      </c>
      <c r="V6" s="22">
        <v>0</v>
      </c>
      <c r="W6" s="22">
        <v>2448124956</v>
      </c>
      <c r="X6" s="22">
        <v>2372131320</v>
      </c>
      <c r="Y6" s="22">
        <v>75993636</v>
      </c>
      <c r="Z6" s="23">
        <v>3.203601561147972</v>
      </c>
      <c r="AA6" s="20">
        <v>3087140782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17732</v>
      </c>
      <c r="D10" s="20">
        <v>0</v>
      </c>
      <c r="E10" s="21">
        <v>419218</v>
      </c>
      <c r="F10" s="22">
        <v>419218</v>
      </c>
      <c r="G10" s="22">
        <v>7006</v>
      </c>
      <c r="H10" s="22">
        <v>220</v>
      </c>
      <c r="I10" s="22">
        <v>235</v>
      </c>
      <c r="J10" s="22">
        <v>7461</v>
      </c>
      <c r="K10" s="22">
        <v>200</v>
      </c>
      <c r="L10" s="22">
        <v>200</v>
      </c>
      <c r="M10" s="22">
        <v>200</v>
      </c>
      <c r="N10" s="22">
        <v>600</v>
      </c>
      <c r="O10" s="22">
        <v>30869</v>
      </c>
      <c r="P10" s="22">
        <v>290</v>
      </c>
      <c r="Q10" s="22">
        <v>205</v>
      </c>
      <c r="R10" s="22">
        <v>31364</v>
      </c>
      <c r="S10" s="22">
        <v>0</v>
      </c>
      <c r="T10" s="22">
        <v>0</v>
      </c>
      <c r="U10" s="22">
        <v>0</v>
      </c>
      <c r="V10" s="22">
        <v>0</v>
      </c>
      <c r="W10" s="22">
        <v>39425</v>
      </c>
      <c r="X10" s="22">
        <v>252610</v>
      </c>
      <c r="Y10" s="22">
        <v>-213185</v>
      </c>
      <c r="Z10" s="23">
        <v>-84.392937730097785</v>
      </c>
      <c r="AA10" s="20">
        <v>419218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50658872</v>
      </c>
      <c r="D13" s="20">
        <v>0</v>
      </c>
      <c r="E13" s="21">
        <v>0</v>
      </c>
      <c r="F13" s="22">
        <v>51629878</v>
      </c>
      <c r="G13" s="22">
        <v>5399990</v>
      </c>
      <c r="H13" s="22">
        <v>5054130</v>
      </c>
      <c r="I13" s="22">
        <v>5724489</v>
      </c>
      <c r="J13" s="22">
        <v>16178609</v>
      </c>
      <c r="K13" s="22">
        <v>5589835</v>
      </c>
      <c r="L13" s="22">
        <v>6120565</v>
      </c>
      <c r="M13" s="22">
        <v>7028234</v>
      </c>
      <c r="N13" s="22">
        <v>18738634</v>
      </c>
      <c r="O13" s="22">
        <v>7036926</v>
      </c>
      <c r="P13" s="22">
        <v>7249930</v>
      </c>
      <c r="Q13" s="22">
        <v>6715265</v>
      </c>
      <c r="R13" s="22">
        <v>21002121</v>
      </c>
      <c r="S13" s="22">
        <v>0</v>
      </c>
      <c r="T13" s="22">
        <v>0</v>
      </c>
      <c r="U13" s="22">
        <v>0</v>
      </c>
      <c r="V13" s="22">
        <v>0</v>
      </c>
      <c r="W13" s="22">
        <v>55919364</v>
      </c>
      <c r="X13" s="22">
        <v>38722401</v>
      </c>
      <c r="Y13" s="22">
        <v>17196963</v>
      </c>
      <c r="Z13" s="23">
        <v>44.410890223465223</v>
      </c>
      <c r="AA13" s="20">
        <v>51629878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1518615</v>
      </c>
      <c r="D22" s="20">
        <v>0</v>
      </c>
      <c r="E22" s="21">
        <v>25262434</v>
      </c>
      <c r="F22" s="22">
        <v>6262434</v>
      </c>
      <c r="G22" s="22">
        <v>59677</v>
      </c>
      <c r="H22" s="22">
        <v>49478</v>
      </c>
      <c r="I22" s="22">
        <v>93913</v>
      </c>
      <c r="J22" s="22">
        <v>203068</v>
      </c>
      <c r="K22" s="22">
        <v>126806</v>
      </c>
      <c r="L22" s="22">
        <v>108481</v>
      </c>
      <c r="M22" s="22">
        <v>49085</v>
      </c>
      <c r="N22" s="22">
        <v>284372</v>
      </c>
      <c r="O22" s="22">
        <v>41525</v>
      </c>
      <c r="P22" s="22">
        <v>79188</v>
      </c>
      <c r="Q22" s="22">
        <v>93664</v>
      </c>
      <c r="R22" s="22">
        <v>214377</v>
      </c>
      <c r="S22" s="22">
        <v>0</v>
      </c>
      <c r="T22" s="22">
        <v>0</v>
      </c>
      <c r="U22" s="22">
        <v>0</v>
      </c>
      <c r="V22" s="22">
        <v>0</v>
      </c>
      <c r="W22" s="22">
        <v>701817</v>
      </c>
      <c r="X22" s="22">
        <v>4187869</v>
      </c>
      <c r="Y22" s="22">
        <v>-3486052</v>
      </c>
      <c r="Z22" s="18">
        <v>-83.241667779006463</v>
      </c>
      <c r="AA22" s="20">
        <v>6262434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114620555</v>
      </c>
      <c r="D28" s="20">
        <v>0</v>
      </c>
      <c r="E28" s="21">
        <v>132823945</v>
      </c>
      <c r="F28" s="22">
        <v>145689862</v>
      </c>
      <c r="G28" s="22">
        <v>48676689</v>
      </c>
      <c r="H28" s="22">
        <v>0</v>
      </c>
      <c r="I28" s="22">
        <v>5956077</v>
      </c>
      <c r="J28" s="22">
        <v>54632766</v>
      </c>
      <c r="K28" s="22">
        <v>0</v>
      </c>
      <c r="L28" s="22">
        <v>0</v>
      </c>
      <c r="M28" s="22">
        <v>38941315</v>
      </c>
      <c r="N28" s="22">
        <v>38941315</v>
      </c>
      <c r="O28" s="22">
        <v>0</v>
      </c>
      <c r="P28" s="22">
        <v>0</v>
      </c>
      <c r="Q28" s="22">
        <v>29205941</v>
      </c>
      <c r="R28" s="22">
        <v>29205941</v>
      </c>
      <c r="S28" s="22">
        <v>0</v>
      </c>
      <c r="T28" s="22">
        <v>0</v>
      </c>
      <c r="U28" s="22">
        <v>0</v>
      </c>
      <c r="V28" s="22">
        <v>0</v>
      </c>
      <c r="W28" s="22">
        <v>122780022</v>
      </c>
      <c r="X28" s="22">
        <v>108042592</v>
      </c>
      <c r="Y28" s="22">
        <v>14737430</v>
      </c>
      <c r="Z28" s="23">
        <v>13.640389153196175</v>
      </c>
      <c r="AA28" s="20">
        <v>145689862</v>
      </c>
    </row>
    <row r="29" spans="1:27" x14ac:dyDescent="0.25">
      <c r="A29" s="19" t="s">
        <v>56</v>
      </c>
      <c r="B29" s="15" t="s">
        <v>32</v>
      </c>
      <c r="C29" s="20">
        <v>1407446</v>
      </c>
      <c r="D29" s="20">
        <v>0</v>
      </c>
      <c r="E29" s="21">
        <v>0</v>
      </c>
      <c r="F29" s="22">
        <v>1500000</v>
      </c>
      <c r="G29" s="22">
        <v>180528</v>
      </c>
      <c r="H29" s="22">
        <v>184877</v>
      </c>
      <c r="I29" s="22">
        <v>186851</v>
      </c>
      <c r="J29" s="22">
        <v>552256</v>
      </c>
      <c r="K29" s="22">
        <v>189817</v>
      </c>
      <c r="L29" s="22">
        <v>218659</v>
      </c>
      <c r="M29" s="22">
        <v>229705</v>
      </c>
      <c r="N29" s="22">
        <v>638181</v>
      </c>
      <c r="O29" s="22">
        <v>240510</v>
      </c>
      <c r="P29" s="22">
        <v>250778</v>
      </c>
      <c r="Q29" s="22">
        <v>253380</v>
      </c>
      <c r="R29" s="22">
        <v>744668</v>
      </c>
      <c r="S29" s="22">
        <v>0</v>
      </c>
      <c r="T29" s="22">
        <v>0</v>
      </c>
      <c r="U29" s="22">
        <v>0</v>
      </c>
      <c r="V29" s="22">
        <v>0</v>
      </c>
      <c r="W29" s="22">
        <v>1935105</v>
      </c>
      <c r="X29" s="22">
        <v>600000</v>
      </c>
      <c r="Y29" s="22">
        <v>1335105</v>
      </c>
      <c r="Z29" s="23">
        <v>222.51750000000001</v>
      </c>
      <c r="AA29" s="20">
        <v>1500000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19131023</v>
      </c>
      <c r="D31" s="20">
        <v>0</v>
      </c>
      <c r="E31" s="21">
        <v>0</v>
      </c>
      <c r="F31" s="22">
        <v>20000000</v>
      </c>
      <c r="G31" s="22">
        <v>1870127</v>
      </c>
      <c r="H31" s="22">
        <v>2176857</v>
      </c>
      <c r="I31" s="22">
        <v>1885489</v>
      </c>
      <c r="J31" s="22">
        <v>5932473</v>
      </c>
      <c r="K31" s="22">
        <v>1638305</v>
      </c>
      <c r="L31" s="22">
        <v>1782492</v>
      </c>
      <c r="M31" s="22">
        <v>1924705</v>
      </c>
      <c r="N31" s="22">
        <v>5345502</v>
      </c>
      <c r="O31" s="22">
        <v>1933429</v>
      </c>
      <c r="P31" s="22">
        <v>1935917</v>
      </c>
      <c r="Q31" s="22">
        <v>1783369</v>
      </c>
      <c r="R31" s="22">
        <v>5652715</v>
      </c>
      <c r="S31" s="22">
        <v>0</v>
      </c>
      <c r="T31" s="22">
        <v>0</v>
      </c>
      <c r="U31" s="22">
        <v>0</v>
      </c>
      <c r="V31" s="22">
        <v>0</v>
      </c>
      <c r="W31" s="22">
        <v>16930690</v>
      </c>
      <c r="X31" s="22">
        <v>8000000</v>
      </c>
      <c r="Y31" s="22">
        <v>8930690</v>
      </c>
      <c r="Z31" s="23">
        <v>111.63362500000001</v>
      </c>
      <c r="AA31" s="20">
        <v>20000000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3206851006</v>
      </c>
      <c r="D35" s="29">
        <f t="shared" ref="D35:Y35" si="0">SUM(D6:D34)</f>
        <v>0</v>
      </c>
      <c r="E35" s="30">
        <f t="shared" si="0"/>
        <v>3280415511</v>
      </c>
      <c r="F35" s="31">
        <f t="shared" si="0"/>
        <v>3312642174</v>
      </c>
      <c r="G35" s="31">
        <f t="shared" si="0"/>
        <v>325210848</v>
      </c>
      <c r="H35" s="31">
        <f t="shared" si="0"/>
        <v>288824173</v>
      </c>
      <c r="I35" s="31">
        <f t="shared" si="0"/>
        <v>349476692</v>
      </c>
      <c r="J35" s="31">
        <f t="shared" si="0"/>
        <v>963511713</v>
      </c>
      <c r="K35" s="31">
        <f t="shared" si="0"/>
        <v>254203590</v>
      </c>
      <c r="L35" s="31">
        <f t="shared" si="0"/>
        <v>275427346</v>
      </c>
      <c r="M35" s="31">
        <f t="shared" si="0"/>
        <v>325301506</v>
      </c>
      <c r="N35" s="31">
        <f t="shared" si="0"/>
        <v>854932442</v>
      </c>
      <c r="O35" s="31">
        <f t="shared" si="0"/>
        <v>247547762</v>
      </c>
      <c r="P35" s="31">
        <f t="shared" si="0"/>
        <v>263879181</v>
      </c>
      <c r="Q35" s="31">
        <f t="shared" si="0"/>
        <v>316560281</v>
      </c>
      <c r="R35" s="31">
        <f t="shared" si="0"/>
        <v>827987224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2646431379</v>
      </c>
      <c r="X35" s="31">
        <f t="shared" si="0"/>
        <v>2531936792</v>
      </c>
      <c r="Y35" s="31">
        <f t="shared" si="0"/>
        <v>114494587</v>
      </c>
      <c r="Z35" s="32">
        <f>+IF(X35&lt;&gt;0,+(Y35/X35)*100,0)</f>
        <v>4.522016006156286</v>
      </c>
      <c r="AA35" s="29">
        <f>SUM(AA6:AA34)</f>
        <v>3312642174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160249225</v>
      </c>
      <c r="D37" s="20">
        <v>0</v>
      </c>
      <c r="E37" s="21">
        <v>178227222</v>
      </c>
      <c r="F37" s="22">
        <v>180887661</v>
      </c>
      <c r="G37" s="22">
        <v>27605456</v>
      </c>
      <c r="H37" s="22">
        <v>27925298</v>
      </c>
      <c r="I37" s="22">
        <v>26997053</v>
      </c>
      <c r="J37" s="22">
        <v>82527807</v>
      </c>
      <c r="K37" s="22">
        <v>26640353</v>
      </c>
      <c r="L37" s="22">
        <v>15425030</v>
      </c>
      <c r="M37" s="22">
        <v>14446992</v>
      </c>
      <c r="N37" s="22">
        <v>56512375</v>
      </c>
      <c r="O37" s="22">
        <v>13722487</v>
      </c>
      <c r="P37" s="22">
        <v>14188633</v>
      </c>
      <c r="Q37" s="22">
        <v>14417840</v>
      </c>
      <c r="R37" s="22">
        <v>42328960</v>
      </c>
      <c r="S37" s="22">
        <v>0</v>
      </c>
      <c r="T37" s="22">
        <v>0</v>
      </c>
      <c r="U37" s="22">
        <v>0</v>
      </c>
      <c r="V37" s="22">
        <v>0</v>
      </c>
      <c r="W37" s="22">
        <v>181369142</v>
      </c>
      <c r="X37" s="22">
        <v>130960980</v>
      </c>
      <c r="Y37" s="22">
        <v>50408162</v>
      </c>
      <c r="Z37" s="23">
        <v>38.49097799970648</v>
      </c>
      <c r="AA37" s="20">
        <v>180887661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2631543066</v>
      </c>
      <c r="D39" s="20">
        <v>0</v>
      </c>
      <c r="E39" s="21">
        <v>3193457281</v>
      </c>
      <c r="F39" s="22">
        <v>3065657281</v>
      </c>
      <c r="G39" s="22">
        <v>359052457</v>
      </c>
      <c r="H39" s="22">
        <v>277993651</v>
      </c>
      <c r="I39" s="22">
        <v>343411470</v>
      </c>
      <c r="J39" s="22">
        <v>980457578</v>
      </c>
      <c r="K39" s="22">
        <v>269921183</v>
      </c>
      <c r="L39" s="22">
        <v>217056543</v>
      </c>
      <c r="M39" s="22">
        <v>220180739</v>
      </c>
      <c r="N39" s="22">
        <v>707158465</v>
      </c>
      <c r="O39" s="22">
        <v>181246716</v>
      </c>
      <c r="P39" s="22">
        <v>200350117</v>
      </c>
      <c r="Q39" s="22">
        <v>227272401</v>
      </c>
      <c r="R39" s="22">
        <v>608869234</v>
      </c>
      <c r="S39" s="22">
        <v>0</v>
      </c>
      <c r="T39" s="22">
        <v>0</v>
      </c>
      <c r="U39" s="22">
        <v>0</v>
      </c>
      <c r="V39" s="22">
        <v>0</v>
      </c>
      <c r="W39" s="22">
        <v>2296485277</v>
      </c>
      <c r="X39" s="22">
        <v>2299242960</v>
      </c>
      <c r="Y39" s="22">
        <v>-2757683</v>
      </c>
      <c r="Z39" s="23">
        <v>-0.11993873844458787</v>
      </c>
      <c r="AA39" s="20">
        <v>3065657281</v>
      </c>
    </row>
    <row r="40" spans="1:27" x14ac:dyDescent="0.25">
      <c r="A40" s="19" t="s">
        <v>66</v>
      </c>
      <c r="B40" s="15" t="s">
        <v>32</v>
      </c>
      <c r="C40" s="20">
        <v>3254405</v>
      </c>
      <c r="D40" s="20">
        <v>0</v>
      </c>
      <c r="E40" s="21">
        <v>2937453</v>
      </c>
      <c r="F40" s="22">
        <v>2937453</v>
      </c>
      <c r="G40" s="22">
        <v>75203</v>
      </c>
      <c r="H40" s="22">
        <v>45152</v>
      </c>
      <c r="I40" s="22">
        <v>25910</v>
      </c>
      <c r="J40" s="22">
        <v>146265</v>
      </c>
      <c r="K40" s="22">
        <v>347275</v>
      </c>
      <c r="L40" s="22">
        <v>170050</v>
      </c>
      <c r="M40" s="22">
        <v>14060</v>
      </c>
      <c r="N40" s="22">
        <v>531385</v>
      </c>
      <c r="O40" s="22">
        <v>390302</v>
      </c>
      <c r="P40" s="22">
        <v>11843</v>
      </c>
      <c r="Q40" s="22">
        <v>374025</v>
      </c>
      <c r="R40" s="22">
        <v>776170</v>
      </c>
      <c r="S40" s="22">
        <v>0</v>
      </c>
      <c r="T40" s="22">
        <v>0</v>
      </c>
      <c r="U40" s="22">
        <v>0</v>
      </c>
      <c r="V40" s="22">
        <v>0</v>
      </c>
      <c r="W40" s="22">
        <v>1453820</v>
      </c>
      <c r="X40" s="22">
        <v>2244572</v>
      </c>
      <c r="Y40" s="22">
        <v>-790752</v>
      </c>
      <c r="Z40" s="23">
        <v>-35.22952259940871</v>
      </c>
      <c r="AA40" s="20">
        <v>2937453</v>
      </c>
    </row>
    <row r="41" spans="1:27" x14ac:dyDescent="0.25">
      <c r="A41" s="19" t="s">
        <v>67</v>
      </c>
      <c r="B41" s="15" t="s">
        <v>32</v>
      </c>
      <c r="C41" s="20">
        <v>265458206</v>
      </c>
      <c r="D41" s="20">
        <v>0</v>
      </c>
      <c r="E41" s="21">
        <v>689809579</v>
      </c>
      <c r="F41" s="22">
        <v>689809579</v>
      </c>
      <c r="G41" s="22">
        <v>48286673</v>
      </c>
      <c r="H41" s="22">
        <v>66980512</v>
      </c>
      <c r="I41" s="22">
        <v>57392157</v>
      </c>
      <c r="J41" s="22">
        <v>172659342</v>
      </c>
      <c r="K41" s="22">
        <v>57461139</v>
      </c>
      <c r="L41" s="22">
        <v>57461139</v>
      </c>
      <c r="M41" s="22">
        <v>57461139</v>
      </c>
      <c r="N41" s="22">
        <v>172383417</v>
      </c>
      <c r="O41" s="22">
        <v>57461139</v>
      </c>
      <c r="P41" s="22">
        <v>57461139</v>
      </c>
      <c r="Q41" s="22">
        <v>57461139</v>
      </c>
      <c r="R41" s="22">
        <v>172383417</v>
      </c>
      <c r="S41" s="22">
        <v>0</v>
      </c>
      <c r="T41" s="22">
        <v>0</v>
      </c>
      <c r="U41" s="22">
        <v>0</v>
      </c>
      <c r="V41" s="22">
        <v>0</v>
      </c>
      <c r="W41" s="22">
        <v>517426176</v>
      </c>
      <c r="X41" s="22">
        <v>517426176</v>
      </c>
      <c r="Y41" s="22">
        <v>0</v>
      </c>
      <c r="Z41" s="23">
        <v>0</v>
      </c>
      <c r="AA41" s="20">
        <v>689809579</v>
      </c>
    </row>
    <row r="42" spans="1:27" x14ac:dyDescent="0.25">
      <c r="A42" s="19" t="s">
        <v>68</v>
      </c>
      <c r="B42" s="15" t="s">
        <v>32</v>
      </c>
      <c r="C42" s="20">
        <v>430661718</v>
      </c>
      <c r="D42" s="20">
        <v>0</v>
      </c>
      <c r="E42" s="21">
        <v>113144207</v>
      </c>
      <c r="F42" s="22">
        <v>113144207</v>
      </c>
      <c r="G42" s="22">
        <v>29172985</v>
      </c>
      <c r="H42" s="22">
        <v>30381984</v>
      </c>
      <c r="I42" s="22">
        <v>28279780</v>
      </c>
      <c r="J42" s="22">
        <v>87834749</v>
      </c>
      <c r="K42" s="22">
        <v>29222424</v>
      </c>
      <c r="L42" s="22">
        <v>28277593</v>
      </c>
      <c r="M42" s="22">
        <v>29221845</v>
      </c>
      <c r="N42" s="22">
        <v>86721862</v>
      </c>
      <c r="O42" s="22">
        <v>29221850</v>
      </c>
      <c r="P42" s="22">
        <v>25687825</v>
      </c>
      <c r="Q42" s="22">
        <v>34770134</v>
      </c>
      <c r="R42" s="22">
        <v>89679809</v>
      </c>
      <c r="S42" s="22">
        <v>0</v>
      </c>
      <c r="T42" s="22">
        <v>0</v>
      </c>
      <c r="U42" s="22">
        <v>0</v>
      </c>
      <c r="V42" s="22">
        <v>0</v>
      </c>
      <c r="W42" s="22">
        <v>264236420</v>
      </c>
      <c r="X42" s="22">
        <v>85446632</v>
      </c>
      <c r="Y42" s="22">
        <v>178789788</v>
      </c>
      <c r="Z42" s="23">
        <v>209.24146899084332</v>
      </c>
      <c r="AA42" s="20">
        <v>113144207</v>
      </c>
    </row>
    <row r="43" spans="1:27" x14ac:dyDescent="0.25">
      <c r="A43" s="19" t="s">
        <v>69</v>
      </c>
      <c r="B43" s="15" t="s">
        <v>32</v>
      </c>
      <c r="C43" s="20">
        <v>732700</v>
      </c>
      <c r="D43" s="20">
        <v>0</v>
      </c>
      <c r="E43" s="21">
        <v>566446</v>
      </c>
      <c r="F43" s="22">
        <v>566446</v>
      </c>
      <c r="G43" s="22">
        <v>0</v>
      </c>
      <c r="H43" s="22">
        <v>113601</v>
      </c>
      <c r="I43" s="22">
        <v>54968</v>
      </c>
      <c r="J43" s="22">
        <v>168569</v>
      </c>
      <c r="K43" s="22">
        <v>47289</v>
      </c>
      <c r="L43" s="22">
        <v>45764</v>
      </c>
      <c r="M43" s="22">
        <v>47289</v>
      </c>
      <c r="N43" s="22">
        <v>140342</v>
      </c>
      <c r="O43" s="22">
        <v>47289</v>
      </c>
      <c r="P43" s="22">
        <v>42714</v>
      </c>
      <c r="Q43" s="22">
        <v>47289</v>
      </c>
      <c r="R43" s="22">
        <v>137292</v>
      </c>
      <c r="S43" s="22">
        <v>0</v>
      </c>
      <c r="T43" s="22">
        <v>0</v>
      </c>
      <c r="U43" s="22">
        <v>0</v>
      </c>
      <c r="V43" s="22">
        <v>0</v>
      </c>
      <c r="W43" s="22">
        <v>446203</v>
      </c>
      <c r="X43" s="22">
        <v>444840</v>
      </c>
      <c r="Y43" s="22">
        <v>1363</v>
      </c>
      <c r="Z43" s="23">
        <v>0.30640230195126339</v>
      </c>
      <c r="AA43" s="20">
        <v>566446</v>
      </c>
    </row>
    <row r="44" spans="1:27" x14ac:dyDescent="0.25">
      <c r="A44" s="19" t="s">
        <v>70</v>
      </c>
      <c r="B44" s="15" t="s">
        <v>32</v>
      </c>
      <c r="C44" s="20">
        <v>198646978</v>
      </c>
      <c r="D44" s="20">
        <v>0</v>
      </c>
      <c r="E44" s="21">
        <v>188262390</v>
      </c>
      <c r="F44" s="22">
        <v>208766626</v>
      </c>
      <c r="G44" s="22">
        <v>6306704</v>
      </c>
      <c r="H44" s="22">
        <v>27061957</v>
      </c>
      <c r="I44" s="22">
        <v>6470153</v>
      </c>
      <c r="J44" s="22">
        <v>39838814</v>
      </c>
      <c r="K44" s="22">
        <v>26642016</v>
      </c>
      <c r="L44" s="22">
        <v>11132657</v>
      </c>
      <c r="M44" s="22">
        <v>24533853</v>
      </c>
      <c r="N44" s="22">
        <v>62308526</v>
      </c>
      <c r="O44" s="22">
        <v>10822558</v>
      </c>
      <c r="P44" s="22">
        <v>13871646</v>
      </c>
      <c r="Q44" s="22">
        <v>10257793</v>
      </c>
      <c r="R44" s="22">
        <v>34951997</v>
      </c>
      <c r="S44" s="22">
        <v>0</v>
      </c>
      <c r="T44" s="22">
        <v>0</v>
      </c>
      <c r="U44" s="22">
        <v>0</v>
      </c>
      <c r="V44" s="22">
        <v>0</v>
      </c>
      <c r="W44" s="22">
        <v>137099337</v>
      </c>
      <c r="X44" s="22">
        <v>146523118</v>
      </c>
      <c r="Y44" s="22">
        <v>-9423781</v>
      </c>
      <c r="Z44" s="23">
        <v>-6.4316000973989649</v>
      </c>
      <c r="AA44" s="20">
        <v>208766626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20751558</v>
      </c>
      <c r="D47" s="20">
        <v>0</v>
      </c>
      <c r="E47" s="21">
        <v>16050856</v>
      </c>
      <c r="F47" s="22">
        <v>20050856</v>
      </c>
      <c r="G47" s="22">
        <v>775763</v>
      </c>
      <c r="H47" s="22">
        <v>539395</v>
      </c>
      <c r="I47" s="22">
        <v>1723076</v>
      </c>
      <c r="J47" s="22">
        <v>3038234</v>
      </c>
      <c r="K47" s="22">
        <v>625208</v>
      </c>
      <c r="L47" s="22">
        <v>236054</v>
      </c>
      <c r="M47" s="22">
        <v>312777</v>
      </c>
      <c r="N47" s="22">
        <v>1174039</v>
      </c>
      <c r="O47" s="22">
        <v>930241</v>
      </c>
      <c r="P47" s="22">
        <v>307656</v>
      </c>
      <c r="Q47" s="22">
        <v>5283812</v>
      </c>
      <c r="R47" s="22">
        <v>6521709</v>
      </c>
      <c r="S47" s="22">
        <v>0</v>
      </c>
      <c r="T47" s="22">
        <v>0</v>
      </c>
      <c r="U47" s="22">
        <v>0</v>
      </c>
      <c r="V47" s="22">
        <v>0</v>
      </c>
      <c r="W47" s="22">
        <v>10733982</v>
      </c>
      <c r="X47" s="22">
        <v>16494679</v>
      </c>
      <c r="Y47" s="22">
        <v>-5760697</v>
      </c>
      <c r="Z47" s="23">
        <v>-34.924577798694962</v>
      </c>
      <c r="AA47" s="20">
        <v>20050856</v>
      </c>
    </row>
    <row r="48" spans="1:27" x14ac:dyDescent="0.25">
      <c r="A48" s="19" t="s">
        <v>74</v>
      </c>
      <c r="B48" s="15" t="s">
        <v>32</v>
      </c>
      <c r="C48" s="20">
        <v>932729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3712230585</v>
      </c>
      <c r="D50" s="29">
        <f t="shared" ref="D50:Y50" si="1">SUM(D37:D49)</f>
        <v>0</v>
      </c>
      <c r="E50" s="30">
        <f t="shared" si="1"/>
        <v>4382455434</v>
      </c>
      <c r="F50" s="31">
        <f t="shared" si="1"/>
        <v>4281820109</v>
      </c>
      <c r="G50" s="31">
        <f t="shared" si="1"/>
        <v>471275241</v>
      </c>
      <c r="H50" s="31">
        <f t="shared" si="1"/>
        <v>431041550</v>
      </c>
      <c r="I50" s="31">
        <f t="shared" si="1"/>
        <v>464354567</v>
      </c>
      <c r="J50" s="31">
        <f t="shared" si="1"/>
        <v>1366671358</v>
      </c>
      <c r="K50" s="31">
        <f t="shared" si="1"/>
        <v>410906887</v>
      </c>
      <c r="L50" s="31">
        <f t="shared" si="1"/>
        <v>329804830</v>
      </c>
      <c r="M50" s="31">
        <f t="shared" si="1"/>
        <v>346218694</v>
      </c>
      <c r="N50" s="31">
        <f t="shared" si="1"/>
        <v>1086930411</v>
      </c>
      <c r="O50" s="31">
        <f t="shared" si="1"/>
        <v>293842582</v>
      </c>
      <c r="P50" s="31">
        <f t="shared" si="1"/>
        <v>311921573</v>
      </c>
      <c r="Q50" s="31">
        <f t="shared" si="1"/>
        <v>349884433</v>
      </c>
      <c r="R50" s="31">
        <f t="shared" si="1"/>
        <v>955648588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3409250357</v>
      </c>
      <c r="X50" s="31">
        <f t="shared" si="1"/>
        <v>3198783957</v>
      </c>
      <c r="Y50" s="31">
        <f t="shared" si="1"/>
        <v>210466400</v>
      </c>
      <c r="Z50" s="32">
        <f>+IF(X50&lt;&gt;0,+(Y50/X50)*100,0)</f>
        <v>6.5795753270373183</v>
      </c>
      <c r="AA50" s="29">
        <f>SUM(AA37:AA49)</f>
        <v>4281820109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-505379579</v>
      </c>
      <c r="D51" s="39">
        <f t="shared" si="2"/>
        <v>0</v>
      </c>
      <c r="E51" s="40">
        <f t="shared" si="2"/>
        <v>-1102039923</v>
      </c>
      <c r="F51" s="41">
        <f t="shared" si="2"/>
        <v>-969177935</v>
      </c>
      <c r="G51" s="41">
        <f t="shared" si="2"/>
        <v>-146064393</v>
      </c>
      <c r="H51" s="41">
        <f t="shared" si="2"/>
        <v>-142217377</v>
      </c>
      <c r="I51" s="41">
        <f t="shared" si="2"/>
        <v>-114877875</v>
      </c>
      <c r="J51" s="41">
        <f t="shared" si="2"/>
        <v>-403159645</v>
      </c>
      <c r="K51" s="41">
        <f t="shared" si="2"/>
        <v>-156703297</v>
      </c>
      <c r="L51" s="41">
        <f t="shared" si="2"/>
        <v>-54377484</v>
      </c>
      <c r="M51" s="41">
        <f t="shared" si="2"/>
        <v>-20917188</v>
      </c>
      <c r="N51" s="41">
        <f t="shared" si="2"/>
        <v>-231997969</v>
      </c>
      <c r="O51" s="41">
        <f t="shared" si="2"/>
        <v>-46294820</v>
      </c>
      <c r="P51" s="41">
        <f t="shared" si="2"/>
        <v>-48042392</v>
      </c>
      <c r="Q51" s="41">
        <f t="shared" si="2"/>
        <v>-33324152</v>
      </c>
      <c r="R51" s="41">
        <f t="shared" si="2"/>
        <v>-127661364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-762818978</v>
      </c>
      <c r="X51" s="41">
        <f t="shared" si="2"/>
        <v>-666847165</v>
      </c>
      <c r="Y51" s="41">
        <f t="shared" si="2"/>
        <v>-95971813</v>
      </c>
      <c r="Z51" s="42">
        <f>+IF(X51&lt;&gt;0,+(Y51/X51)*100,0)</f>
        <v>14.391875385719006</v>
      </c>
      <c r="AA51" s="39">
        <f>+AA35-AA50</f>
        <v>-969177935</v>
      </c>
    </row>
    <row r="52" spans="1:27" x14ac:dyDescent="0.25">
      <c r="A52" s="43" t="s">
        <v>78</v>
      </c>
      <c r="B52" s="15" t="s">
        <v>32</v>
      </c>
      <c r="C52" s="20">
        <v>52298779</v>
      </c>
      <c r="D52" s="20">
        <v>0</v>
      </c>
      <c r="E52" s="21">
        <v>104150306</v>
      </c>
      <c r="F52" s="22">
        <v>181722793</v>
      </c>
      <c r="G52" s="22">
        <v>0</v>
      </c>
      <c r="H52" s="22">
        <v>0</v>
      </c>
      <c r="I52" s="22">
        <v>2739363</v>
      </c>
      <c r="J52" s="22">
        <v>2739363</v>
      </c>
      <c r="K52" s="22">
        <v>5174771</v>
      </c>
      <c r="L52" s="22">
        <v>5049592</v>
      </c>
      <c r="M52" s="22">
        <v>33444960</v>
      </c>
      <c r="N52" s="22">
        <v>43669323</v>
      </c>
      <c r="O52" s="22">
        <v>8139325</v>
      </c>
      <c r="P52" s="22">
        <v>11396265</v>
      </c>
      <c r="Q52" s="22">
        <v>43931354</v>
      </c>
      <c r="R52" s="22">
        <v>63466944</v>
      </c>
      <c r="S52" s="22">
        <v>0</v>
      </c>
      <c r="T52" s="22">
        <v>0</v>
      </c>
      <c r="U52" s="22">
        <v>0</v>
      </c>
      <c r="V52" s="22">
        <v>0</v>
      </c>
      <c r="W52" s="22">
        <v>109875630</v>
      </c>
      <c r="X52" s="22">
        <v>117077085</v>
      </c>
      <c r="Y52" s="22">
        <v>-7201455</v>
      </c>
      <c r="Z52" s="23">
        <v>-6.1510371564170736</v>
      </c>
      <c r="AA52" s="20">
        <v>181722793</v>
      </c>
    </row>
    <row r="53" spans="1:27" x14ac:dyDescent="0.25">
      <c r="A53" s="43" t="s">
        <v>79</v>
      </c>
      <c r="B53" s="15" t="s">
        <v>32</v>
      </c>
      <c r="C53" s="44">
        <v>5215416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-447865384</v>
      </c>
      <c r="D54" s="48">
        <f t="shared" si="3"/>
        <v>0</v>
      </c>
      <c r="E54" s="49">
        <f t="shared" si="3"/>
        <v>-997889617</v>
      </c>
      <c r="F54" s="50">
        <f t="shared" si="3"/>
        <v>-787455142</v>
      </c>
      <c r="G54" s="50">
        <f t="shared" si="3"/>
        <v>-146064393</v>
      </c>
      <c r="H54" s="50">
        <f t="shared" si="3"/>
        <v>-142217377</v>
      </c>
      <c r="I54" s="50">
        <f t="shared" si="3"/>
        <v>-112138512</v>
      </c>
      <c r="J54" s="50">
        <f t="shared" si="3"/>
        <v>-400420282</v>
      </c>
      <c r="K54" s="50">
        <f t="shared" si="3"/>
        <v>-151528526</v>
      </c>
      <c r="L54" s="50">
        <f t="shared" si="3"/>
        <v>-49327892</v>
      </c>
      <c r="M54" s="50">
        <f t="shared" si="3"/>
        <v>12527772</v>
      </c>
      <c r="N54" s="50">
        <f t="shared" si="3"/>
        <v>-188328646</v>
      </c>
      <c r="O54" s="50">
        <f t="shared" si="3"/>
        <v>-38155495</v>
      </c>
      <c r="P54" s="50">
        <f t="shared" si="3"/>
        <v>-36646127</v>
      </c>
      <c r="Q54" s="50">
        <f t="shared" si="3"/>
        <v>10607202</v>
      </c>
      <c r="R54" s="50">
        <f t="shared" si="3"/>
        <v>-64194420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-652943348</v>
      </c>
      <c r="X54" s="50">
        <f t="shared" si="3"/>
        <v>-549770080</v>
      </c>
      <c r="Y54" s="50">
        <f t="shared" si="3"/>
        <v>-103173268</v>
      </c>
      <c r="Z54" s="51">
        <f>+IF(X54&lt;&gt;0,+(Y54/X54)*100,0)</f>
        <v>18.766621130054951</v>
      </c>
      <c r="AA54" s="48">
        <f>SUM(AA51:AA53)</f>
        <v>-787455142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-447865384</v>
      </c>
      <c r="D56" s="54">
        <f>+D54-D55</f>
        <v>0</v>
      </c>
      <c r="E56" s="55">
        <f t="shared" si="4"/>
        <v>-997889617</v>
      </c>
      <c r="F56" s="56">
        <f t="shared" si="4"/>
        <v>-787455142</v>
      </c>
      <c r="G56" s="56">
        <f t="shared" si="4"/>
        <v>-146064393</v>
      </c>
      <c r="H56" s="56">
        <f t="shared" si="4"/>
        <v>-142217377</v>
      </c>
      <c r="I56" s="56">
        <f t="shared" si="4"/>
        <v>-112138512</v>
      </c>
      <c r="J56" s="56">
        <f t="shared" si="4"/>
        <v>-400420282</v>
      </c>
      <c r="K56" s="56">
        <f t="shared" si="4"/>
        <v>-151528526</v>
      </c>
      <c r="L56" s="56">
        <f t="shared" si="4"/>
        <v>-49327892</v>
      </c>
      <c r="M56" s="56">
        <f t="shared" si="4"/>
        <v>12527772</v>
      </c>
      <c r="N56" s="56">
        <f t="shared" si="4"/>
        <v>-188328646</v>
      </c>
      <c r="O56" s="56">
        <f t="shared" si="4"/>
        <v>-38155495</v>
      </c>
      <c r="P56" s="56">
        <f t="shared" si="4"/>
        <v>-36646127</v>
      </c>
      <c r="Q56" s="56">
        <f t="shared" si="4"/>
        <v>10607202</v>
      </c>
      <c r="R56" s="56">
        <f t="shared" si="4"/>
        <v>-64194420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-652943348</v>
      </c>
      <c r="X56" s="56">
        <f t="shared" si="4"/>
        <v>-549770080</v>
      </c>
      <c r="Y56" s="56">
        <f t="shared" si="4"/>
        <v>-103173268</v>
      </c>
      <c r="Z56" s="57">
        <f>+IF(X56&lt;&gt;0,+(Y56/X56)*100,0)</f>
        <v>18.766621130054951</v>
      </c>
      <c r="AA56" s="54">
        <f>+AA54-AA55</f>
        <v>-787455142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-447865384</v>
      </c>
      <c r="D59" s="48">
        <f>SUM(D56:D58)</f>
        <v>0</v>
      </c>
      <c r="E59" s="49">
        <f t="shared" si="5"/>
        <v>-997889617</v>
      </c>
      <c r="F59" s="50">
        <f t="shared" si="5"/>
        <v>-787455142</v>
      </c>
      <c r="G59" s="50">
        <f t="shared" si="5"/>
        <v>-146064393</v>
      </c>
      <c r="H59" s="50">
        <f t="shared" si="5"/>
        <v>-142217377</v>
      </c>
      <c r="I59" s="50">
        <f t="shared" si="5"/>
        <v>-112138512</v>
      </c>
      <c r="J59" s="50">
        <f t="shared" si="5"/>
        <v>-400420282</v>
      </c>
      <c r="K59" s="50">
        <f t="shared" si="5"/>
        <v>-151528526</v>
      </c>
      <c r="L59" s="50">
        <f t="shared" si="5"/>
        <v>-49327892</v>
      </c>
      <c r="M59" s="50">
        <f t="shared" si="5"/>
        <v>12527772</v>
      </c>
      <c r="N59" s="50">
        <f t="shared" si="5"/>
        <v>-188328646</v>
      </c>
      <c r="O59" s="50">
        <f t="shared" si="5"/>
        <v>-38155495</v>
      </c>
      <c r="P59" s="50">
        <f t="shared" si="5"/>
        <v>-36646127</v>
      </c>
      <c r="Q59" s="50">
        <f t="shared" si="5"/>
        <v>10607202</v>
      </c>
      <c r="R59" s="50">
        <f t="shared" si="5"/>
        <v>-64194420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-652943348</v>
      </c>
      <c r="X59" s="50">
        <f t="shared" si="5"/>
        <v>-549770080</v>
      </c>
      <c r="Y59" s="50">
        <f t="shared" si="5"/>
        <v>-103173268</v>
      </c>
      <c r="Z59" s="51">
        <f>+IF(X59&lt;&gt;0,+(Y59/X59)*100,0)</f>
        <v>18.766621130054951</v>
      </c>
      <c r="AA59" s="48">
        <f>SUM(AA56:AA58)</f>
        <v>-787455142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-447865384</v>
      </c>
      <c r="D62" s="65">
        <f>SUM(D59:D61)</f>
        <v>0</v>
      </c>
      <c r="E62" s="66">
        <f t="shared" si="6"/>
        <v>-997889617</v>
      </c>
      <c r="F62" s="67">
        <f t="shared" si="6"/>
        <v>-787455142</v>
      </c>
      <c r="G62" s="67">
        <f t="shared" si="6"/>
        <v>-146064393</v>
      </c>
      <c r="H62" s="67">
        <f t="shared" si="6"/>
        <v>-142217377</v>
      </c>
      <c r="I62" s="67">
        <f t="shared" si="6"/>
        <v>-112138512</v>
      </c>
      <c r="J62" s="67">
        <f t="shared" si="6"/>
        <v>-400420282</v>
      </c>
      <c r="K62" s="67">
        <f t="shared" si="6"/>
        <v>-151528526</v>
      </c>
      <c r="L62" s="67">
        <f t="shared" si="6"/>
        <v>-49327892</v>
      </c>
      <c r="M62" s="67">
        <f t="shared" si="6"/>
        <v>12527772</v>
      </c>
      <c r="N62" s="67">
        <f t="shared" si="6"/>
        <v>-188328646</v>
      </c>
      <c r="O62" s="67">
        <f t="shared" si="6"/>
        <v>-38155495</v>
      </c>
      <c r="P62" s="67">
        <f t="shared" si="6"/>
        <v>-36646127</v>
      </c>
      <c r="Q62" s="67">
        <f t="shared" si="6"/>
        <v>10607202</v>
      </c>
      <c r="R62" s="67">
        <f t="shared" si="6"/>
        <v>-64194420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-652943348</v>
      </c>
      <c r="X62" s="67">
        <f t="shared" si="6"/>
        <v>-549770080</v>
      </c>
      <c r="Y62" s="67">
        <f t="shared" si="6"/>
        <v>-103173268</v>
      </c>
      <c r="Z62" s="68">
        <f>+IF(X62&lt;&gt;0,+(Y62/X62)*100,0)</f>
        <v>18.766621130054951</v>
      </c>
      <c r="AA62" s="65">
        <f>SUM(AA59:AA61)</f>
        <v>-787455142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5852448587</v>
      </c>
      <c r="D6" s="20">
        <v>0</v>
      </c>
      <c r="E6" s="21">
        <v>6464349080</v>
      </c>
      <c r="F6" s="22">
        <v>6447444490</v>
      </c>
      <c r="G6" s="22">
        <v>1519388579</v>
      </c>
      <c r="H6" s="22">
        <v>0</v>
      </c>
      <c r="I6" s="22">
        <v>474266943</v>
      </c>
      <c r="J6" s="22">
        <v>1993655522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1993655522</v>
      </c>
      <c r="X6" s="22">
        <v>4835583387</v>
      </c>
      <c r="Y6" s="22">
        <v>-2841927865</v>
      </c>
      <c r="Z6" s="23">
        <v>-58.771147916510948</v>
      </c>
      <c r="AA6" s="20">
        <v>6447444490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594463</v>
      </c>
      <c r="D10" s="20">
        <v>0</v>
      </c>
      <c r="E10" s="21">
        <v>547450</v>
      </c>
      <c r="F10" s="22">
        <v>508490</v>
      </c>
      <c r="G10" s="22">
        <v>2247</v>
      </c>
      <c r="H10" s="22">
        <v>0</v>
      </c>
      <c r="I10" s="22">
        <v>13601</v>
      </c>
      <c r="J10" s="22">
        <v>15848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15848</v>
      </c>
      <c r="X10" s="22">
        <v>381366</v>
      </c>
      <c r="Y10" s="22">
        <v>-365518</v>
      </c>
      <c r="Z10" s="23">
        <v>-95.844411929747281</v>
      </c>
      <c r="AA10" s="20">
        <v>508490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316836972</v>
      </c>
      <c r="D13" s="20">
        <v>0</v>
      </c>
      <c r="E13" s="21">
        <v>93279110</v>
      </c>
      <c r="F13" s="22">
        <v>93279110</v>
      </c>
      <c r="G13" s="22">
        <v>130243049</v>
      </c>
      <c r="H13" s="22">
        <v>0</v>
      </c>
      <c r="I13" s="22">
        <v>139671882</v>
      </c>
      <c r="J13" s="22">
        <v>269914931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269914931</v>
      </c>
      <c r="X13" s="22">
        <v>69959331</v>
      </c>
      <c r="Y13" s="22">
        <v>199955600</v>
      </c>
      <c r="Z13" s="23">
        <v>285.81691268602896</v>
      </c>
      <c r="AA13" s="20">
        <v>93279110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15763</v>
      </c>
      <c r="D17" s="20">
        <v>0</v>
      </c>
      <c r="E17" s="21">
        <v>16520</v>
      </c>
      <c r="F17" s="22">
        <v>16520</v>
      </c>
      <c r="G17" s="22">
        <v>1314</v>
      </c>
      <c r="H17" s="22">
        <v>0</v>
      </c>
      <c r="I17" s="22">
        <v>1314</v>
      </c>
      <c r="J17" s="22">
        <v>2628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2628</v>
      </c>
      <c r="X17" s="22">
        <v>12393</v>
      </c>
      <c r="Y17" s="22">
        <v>-9765</v>
      </c>
      <c r="Z17" s="23">
        <v>-78.79448075526507</v>
      </c>
      <c r="AA17" s="20">
        <v>16520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395358</v>
      </c>
      <c r="D22" s="20">
        <v>0</v>
      </c>
      <c r="E22" s="21">
        <v>141810</v>
      </c>
      <c r="F22" s="22">
        <v>381560</v>
      </c>
      <c r="G22" s="22">
        <v>14306</v>
      </c>
      <c r="H22" s="22">
        <v>0</v>
      </c>
      <c r="I22" s="22">
        <v>13449</v>
      </c>
      <c r="J22" s="22">
        <v>27755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27755</v>
      </c>
      <c r="X22" s="22">
        <v>286173</v>
      </c>
      <c r="Y22" s="22">
        <v>-258418</v>
      </c>
      <c r="Z22" s="18">
        <v>-90.301321228767222</v>
      </c>
      <c r="AA22" s="20">
        <v>381560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1984974</v>
      </c>
      <c r="D26" s="20">
        <v>0</v>
      </c>
      <c r="E26" s="21">
        <v>2272180</v>
      </c>
      <c r="F26" s="22">
        <v>2272180</v>
      </c>
      <c r="G26" s="22">
        <v>119621</v>
      </c>
      <c r="H26" s="22">
        <v>0</v>
      </c>
      <c r="I26" s="22">
        <v>142261</v>
      </c>
      <c r="J26" s="22">
        <v>261882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261882</v>
      </c>
      <c r="X26" s="22">
        <v>1704132</v>
      </c>
      <c r="Y26" s="22">
        <v>-1442250</v>
      </c>
      <c r="Z26" s="23">
        <v>-84.632528466104745</v>
      </c>
      <c r="AA26" s="20">
        <v>2272180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35433570</v>
      </c>
      <c r="D28" s="20">
        <v>0</v>
      </c>
      <c r="E28" s="21">
        <v>29207680</v>
      </c>
      <c r="F28" s="22">
        <v>47455430</v>
      </c>
      <c r="G28" s="22">
        <v>8823320</v>
      </c>
      <c r="H28" s="22">
        <v>0</v>
      </c>
      <c r="I28" s="22">
        <v>588880</v>
      </c>
      <c r="J28" s="22">
        <v>9412200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9412200</v>
      </c>
      <c r="X28" s="22">
        <v>35591580</v>
      </c>
      <c r="Y28" s="22">
        <v>-26179380</v>
      </c>
      <c r="Z28" s="23">
        <v>-73.554981262422174</v>
      </c>
      <c r="AA28" s="20">
        <v>47455430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6207709687</v>
      </c>
      <c r="D35" s="29">
        <f t="shared" ref="D35:Y35" si="0">SUM(D6:D34)</f>
        <v>0</v>
      </c>
      <c r="E35" s="30">
        <f t="shared" si="0"/>
        <v>6589813830</v>
      </c>
      <c r="F35" s="31">
        <f t="shared" si="0"/>
        <v>6591357780</v>
      </c>
      <c r="G35" s="31">
        <f t="shared" si="0"/>
        <v>1658592436</v>
      </c>
      <c r="H35" s="31">
        <f t="shared" si="0"/>
        <v>0</v>
      </c>
      <c r="I35" s="31">
        <f t="shared" si="0"/>
        <v>614698330</v>
      </c>
      <c r="J35" s="31">
        <f t="shared" si="0"/>
        <v>2273290766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2273290766</v>
      </c>
      <c r="X35" s="31">
        <f t="shared" si="0"/>
        <v>4943518362</v>
      </c>
      <c r="Y35" s="31">
        <f t="shared" si="0"/>
        <v>-2670227596</v>
      </c>
      <c r="Z35" s="32">
        <f>+IF(X35&lt;&gt;0,+(Y35/X35)*100,0)</f>
        <v>-54.014719891112236</v>
      </c>
      <c r="AA35" s="29">
        <f>SUM(AA6:AA34)</f>
        <v>6591357780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438121624</v>
      </c>
      <c r="D37" s="20">
        <v>0</v>
      </c>
      <c r="E37" s="21">
        <v>532585100</v>
      </c>
      <c r="F37" s="22">
        <v>459202530</v>
      </c>
      <c r="G37" s="22">
        <v>34126901</v>
      </c>
      <c r="H37" s="22">
        <v>0</v>
      </c>
      <c r="I37" s="22">
        <v>34643877</v>
      </c>
      <c r="J37" s="22">
        <v>68770778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68770778</v>
      </c>
      <c r="X37" s="22">
        <v>344401983</v>
      </c>
      <c r="Y37" s="22">
        <v>-275631205</v>
      </c>
      <c r="Z37" s="23">
        <v>-80.031828678524192</v>
      </c>
      <c r="AA37" s="20">
        <v>459202530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6500312179</v>
      </c>
      <c r="D39" s="20">
        <v>0</v>
      </c>
      <c r="E39" s="21">
        <v>7277226000</v>
      </c>
      <c r="F39" s="22">
        <v>7277226000</v>
      </c>
      <c r="G39" s="22">
        <v>783306655</v>
      </c>
      <c r="H39" s="22">
        <v>0</v>
      </c>
      <c r="I39" s="22">
        <v>563083007</v>
      </c>
      <c r="J39" s="22">
        <v>1346389662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1346389662</v>
      </c>
      <c r="X39" s="22">
        <v>5457919500</v>
      </c>
      <c r="Y39" s="22">
        <v>-4111529838</v>
      </c>
      <c r="Z39" s="23">
        <v>-75.33144887900967</v>
      </c>
      <c r="AA39" s="20">
        <v>7277226000</v>
      </c>
    </row>
    <row r="40" spans="1:27" x14ac:dyDescent="0.25">
      <c r="A40" s="19" t="s">
        <v>66</v>
      </c>
      <c r="B40" s="15" t="s">
        <v>32</v>
      </c>
      <c r="C40" s="20">
        <v>85644972</v>
      </c>
      <c r="D40" s="20">
        <v>0</v>
      </c>
      <c r="E40" s="21">
        <v>100988790</v>
      </c>
      <c r="F40" s="22">
        <v>92960590</v>
      </c>
      <c r="G40" s="22">
        <v>6821203</v>
      </c>
      <c r="H40" s="22">
        <v>0</v>
      </c>
      <c r="I40" s="22">
        <v>7780434</v>
      </c>
      <c r="J40" s="22">
        <v>14601637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14601637</v>
      </c>
      <c r="X40" s="22">
        <v>69720480</v>
      </c>
      <c r="Y40" s="22">
        <v>-55118843</v>
      </c>
      <c r="Z40" s="23">
        <v>-79.056889740288653</v>
      </c>
      <c r="AA40" s="20">
        <v>92960590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97016220</v>
      </c>
      <c r="F41" s="22">
        <v>128633780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96475338</v>
      </c>
      <c r="Y41" s="22">
        <v>-96475338</v>
      </c>
      <c r="Z41" s="23">
        <v>-100</v>
      </c>
      <c r="AA41" s="20">
        <v>128633780</v>
      </c>
    </row>
    <row r="42" spans="1:27" x14ac:dyDescent="0.25">
      <c r="A42" s="19" t="s">
        <v>68</v>
      </c>
      <c r="B42" s="15" t="s">
        <v>32</v>
      </c>
      <c r="C42" s="20">
        <v>118949723</v>
      </c>
      <c r="D42" s="20">
        <v>0</v>
      </c>
      <c r="E42" s="21">
        <v>147488730</v>
      </c>
      <c r="F42" s="22">
        <v>147488730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110616552</v>
      </c>
      <c r="Y42" s="22">
        <v>-110616552</v>
      </c>
      <c r="Z42" s="23">
        <v>-100</v>
      </c>
      <c r="AA42" s="20">
        <v>147488730</v>
      </c>
    </row>
    <row r="43" spans="1:27" x14ac:dyDescent="0.25">
      <c r="A43" s="19" t="s">
        <v>69</v>
      </c>
      <c r="B43" s="15" t="s">
        <v>32</v>
      </c>
      <c r="C43" s="20">
        <v>26256488</v>
      </c>
      <c r="D43" s="20">
        <v>0</v>
      </c>
      <c r="E43" s="21">
        <v>25417290</v>
      </c>
      <c r="F43" s="22">
        <v>25417290</v>
      </c>
      <c r="G43" s="22">
        <v>5206472</v>
      </c>
      <c r="H43" s="22">
        <v>0</v>
      </c>
      <c r="I43" s="22">
        <v>3025286</v>
      </c>
      <c r="J43" s="22">
        <v>8231758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8231758</v>
      </c>
      <c r="X43" s="22">
        <v>19062972</v>
      </c>
      <c r="Y43" s="22">
        <v>-10831214</v>
      </c>
      <c r="Z43" s="23">
        <v>-56.818076425858465</v>
      </c>
      <c r="AA43" s="20">
        <v>25417290</v>
      </c>
    </row>
    <row r="44" spans="1:27" x14ac:dyDescent="0.25">
      <c r="A44" s="19" t="s">
        <v>70</v>
      </c>
      <c r="B44" s="15" t="s">
        <v>32</v>
      </c>
      <c r="C44" s="20">
        <v>101456337</v>
      </c>
      <c r="D44" s="20">
        <v>0</v>
      </c>
      <c r="E44" s="21">
        <v>104074490</v>
      </c>
      <c r="F44" s="22">
        <v>112291640</v>
      </c>
      <c r="G44" s="22">
        <v>1138408</v>
      </c>
      <c r="H44" s="22">
        <v>0</v>
      </c>
      <c r="I44" s="22">
        <v>4870804</v>
      </c>
      <c r="J44" s="22">
        <v>6009212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6009212</v>
      </c>
      <c r="X44" s="22">
        <v>84218778</v>
      </c>
      <c r="Y44" s="22">
        <v>-78209566</v>
      </c>
      <c r="Z44" s="23">
        <v>-92.864759923256074</v>
      </c>
      <c r="AA44" s="20">
        <v>112291640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133747147</v>
      </c>
      <c r="D46" s="20">
        <v>0</v>
      </c>
      <c r="E46" s="21">
        <v>21111770</v>
      </c>
      <c r="F46" s="22">
        <v>8400000</v>
      </c>
      <c r="G46" s="22">
        <v>0</v>
      </c>
      <c r="H46" s="22">
        <v>0</v>
      </c>
      <c r="I46" s="22">
        <v>732710</v>
      </c>
      <c r="J46" s="22">
        <v>732710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732710</v>
      </c>
      <c r="X46" s="22">
        <v>6300000</v>
      </c>
      <c r="Y46" s="22">
        <v>-5567290</v>
      </c>
      <c r="Z46" s="23">
        <v>-88.369682539682543</v>
      </c>
      <c r="AA46" s="20">
        <v>8400000</v>
      </c>
    </row>
    <row r="47" spans="1:27" x14ac:dyDescent="0.25">
      <c r="A47" s="19" t="s">
        <v>73</v>
      </c>
      <c r="B47" s="15" t="s">
        <v>32</v>
      </c>
      <c r="C47" s="20">
        <v>30826197</v>
      </c>
      <c r="D47" s="20">
        <v>0</v>
      </c>
      <c r="E47" s="21">
        <v>37861980</v>
      </c>
      <c r="F47" s="22">
        <v>37522090</v>
      </c>
      <c r="G47" s="22">
        <v>394675</v>
      </c>
      <c r="H47" s="22">
        <v>0</v>
      </c>
      <c r="I47" s="22">
        <v>1975059</v>
      </c>
      <c r="J47" s="22">
        <v>2369734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2369734</v>
      </c>
      <c r="X47" s="22">
        <v>28141605</v>
      </c>
      <c r="Y47" s="22">
        <v>-25771871</v>
      </c>
      <c r="Z47" s="23">
        <v>-91.579250721485153</v>
      </c>
      <c r="AA47" s="20">
        <v>37522090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7435314667</v>
      </c>
      <c r="D50" s="29">
        <f t="shared" ref="D50:Y50" si="1">SUM(D37:D49)</f>
        <v>0</v>
      </c>
      <c r="E50" s="30">
        <f t="shared" si="1"/>
        <v>8343770370</v>
      </c>
      <c r="F50" s="31">
        <f t="shared" si="1"/>
        <v>8289142650</v>
      </c>
      <c r="G50" s="31">
        <f t="shared" si="1"/>
        <v>830994314</v>
      </c>
      <c r="H50" s="31">
        <f t="shared" si="1"/>
        <v>0</v>
      </c>
      <c r="I50" s="31">
        <f t="shared" si="1"/>
        <v>616111177</v>
      </c>
      <c r="J50" s="31">
        <f t="shared" si="1"/>
        <v>1447105491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1447105491</v>
      </c>
      <c r="X50" s="31">
        <f t="shared" si="1"/>
        <v>6216857208</v>
      </c>
      <c r="Y50" s="31">
        <f t="shared" si="1"/>
        <v>-4769751717</v>
      </c>
      <c r="Z50" s="32">
        <f>+IF(X50&lt;&gt;0,+(Y50/X50)*100,0)</f>
        <v>-76.72287712933425</v>
      </c>
      <c r="AA50" s="29">
        <f>SUM(AA37:AA49)</f>
        <v>8289142650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-1227604980</v>
      </c>
      <c r="D51" s="39">
        <f t="shared" si="2"/>
        <v>0</v>
      </c>
      <c r="E51" s="40">
        <f t="shared" si="2"/>
        <v>-1753956540</v>
      </c>
      <c r="F51" s="41">
        <f t="shared" si="2"/>
        <v>-1697784870</v>
      </c>
      <c r="G51" s="41">
        <f t="shared" si="2"/>
        <v>827598122</v>
      </c>
      <c r="H51" s="41">
        <f t="shared" si="2"/>
        <v>0</v>
      </c>
      <c r="I51" s="41">
        <f t="shared" si="2"/>
        <v>-1412847</v>
      </c>
      <c r="J51" s="41">
        <f t="shared" si="2"/>
        <v>826185275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826185275</v>
      </c>
      <c r="X51" s="41">
        <f t="shared" si="2"/>
        <v>-1273338846</v>
      </c>
      <c r="Y51" s="41">
        <f t="shared" si="2"/>
        <v>2099524121</v>
      </c>
      <c r="Z51" s="42">
        <f>+IF(X51&lt;&gt;0,+(Y51/X51)*100,0)</f>
        <v>-164.88337943944262</v>
      </c>
      <c r="AA51" s="39">
        <f>+AA35-AA50</f>
        <v>-1697784870</v>
      </c>
    </row>
    <row r="52" spans="1:27" x14ac:dyDescent="0.25">
      <c r="A52" s="43" t="s">
        <v>78</v>
      </c>
      <c r="B52" s="15" t="s">
        <v>32</v>
      </c>
      <c r="C52" s="20">
        <v>113548065</v>
      </c>
      <c r="D52" s="20">
        <v>0</v>
      </c>
      <c r="E52" s="21">
        <v>155578260</v>
      </c>
      <c r="F52" s="22">
        <v>211623900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158717925</v>
      </c>
      <c r="Y52" s="22">
        <v>-158717925</v>
      </c>
      <c r="Z52" s="23">
        <v>-100</v>
      </c>
      <c r="AA52" s="20">
        <v>211623900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-1114056915</v>
      </c>
      <c r="D54" s="48">
        <f t="shared" si="3"/>
        <v>0</v>
      </c>
      <c r="E54" s="49">
        <f t="shared" si="3"/>
        <v>-1598378280</v>
      </c>
      <c r="F54" s="50">
        <f t="shared" si="3"/>
        <v>-1486160970</v>
      </c>
      <c r="G54" s="50">
        <f t="shared" si="3"/>
        <v>827598122</v>
      </c>
      <c r="H54" s="50">
        <f t="shared" si="3"/>
        <v>0</v>
      </c>
      <c r="I54" s="50">
        <f t="shared" si="3"/>
        <v>-1412847</v>
      </c>
      <c r="J54" s="50">
        <f t="shared" si="3"/>
        <v>826185275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826185275</v>
      </c>
      <c r="X54" s="50">
        <f t="shared" si="3"/>
        <v>-1114620921</v>
      </c>
      <c r="Y54" s="50">
        <f t="shared" si="3"/>
        <v>1940806196</v>
      </c>
      <c r="Z54" s="51">
        <f>+IF(X54&lt;&gt;0,+(Y54/X54)*100,0)</f>
        <v>-174.12253434636546</v>
      </c>
      <c r="AA54" s="48">
        <f>SUM(AA51:AA53)</f>
        <v>-1486160970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-1114056915</v>
      </c>
      <c r="D56" s="54">
        <f>+D54-D55</f>
        <v>0</v>
      </c>
      <c r="E56" s="55">
        <f t="shared" si="4"/>
        <v>-1598378280</v>
      </c>
      <c r="F56" s="56">
        <f t="shared" si="4"/>
        <v>-1486160970</v>
      </c>
      <c r="G56" s="56">
        <f t="shared" si="4"/>
        <v>827598122</v>
      </c>
      <c r="H56" s="56">
        <f t="shared" si="4"/>
        <v>0</v>
      </c>
      <c r="I56" s="56">
        <f t="shared" si="4"/>
        <v>-1412847</v>
      </c>
      <c r="J56" s="56">
        <f t="shared" si="4"/>
        <v>826185275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826185275</v>
      </c>
      <c r="X56" s="56">
        <f t="shared" si="4"/>
        <v>-1114620921</v>
      </c>
      <c r="Y56" s="56">
        <f t="shared" si="4"/>
        <v>1940806196</v>
      </c>
      <c r="Z56" s="57">
        <f>+IF(X56&lt;&gt;0,+(Y56/X56)*100,0)</f>
        <v>-174.12253434636546</v>
      </c>
      <c r="AA56" s="54">
        <f>+AA54-AA55</f>
        <v>-1486160970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-1114056915</v>
      </c>
      <c r="D59" s="48">
        <f>SUM(D56:D58)</f>
        <v>0</v>
      </c>
      <c r="E59" s="49">
        <f t="shared" si="5"/>
        <v>-1598378280</v>
      </c>
      <c r="F59" s="50">
        <f t="shared" si="5"/>
        <v>-1486160970</v>
      </c>
      <c r="G59" s="50">
        <f t="shared" si="5"/>
        <v>827598122</v>
      </c>
      <c r="H59" s="50">
        <f t="shared" si="5"/>
        <v>0</v>
      </c>
      <c r="I59" s="50">
        <f t="shared" si="5"/>
        <v>-1412847</v>
      </c>
      <c r="J59" s="50">
        <f t="shared" si="5"/>
        <v>826185275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826185275</v>
      </c>
      <c r="X59" s="50">
        <f t="shared" si="5"/>
        <v>-1114620921</v>
      </c>
      <c r="Y59" s="50">
        <f t="shared" si="5"/>
        <v>1940806196</v>
      </c>
      <c r="Z59" s="51">
        <f>+IF(X59&lt;&gt;0,+(Y59/X59)*100,0)</f>
        <v>-174.12253434636546</v>
      </c>
      <c r="AA59" s="48">
        <f>SUM(AA56:AA58)</f>
        <v>-1486160970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-1114056915</v>
      </c>
      <c r="D62" s="65">
        <f>SUM(D59:D61)</f>
        <v>0</v>
      </c>
      <c r="E62" s="66">
        <f t="shared" si="6"/>
        <v>-1598378280</v>
      </c>
      <c r="F62" s="67">
        <f t="shared" si="6"/>
        <v>-1486160970</v>
      </c>
      <c r="G62" s="67">
        <f t="shared" si="6"/>
        <v>827598122</v>
      </c>
      <c r="H62" s="67">
        <f t="shared" si="6"/>
        <v>0</v>
      </c>
      <c r="I62" s="67">
        <f t="shared" si="6"/>
        <v>-1412847</v>
      </c>
      <c r="J62" s="67">
        <f t="shared" si="6"/>
        <v>826185275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826185275</v>
      </c>
      <c r="X62" s="67">
        <f t="shared" si="6"/>
        <v>-1114620921</v>
      </c>
      <c r="Y62" s="67">
        <f t="shared" si="6"/>
        <v>1940806196</v>
      </c>
      <c r="Z62" s="68">
        <f>+IF(X62&lt;&gt;0,+(Y62/X62)*100,0)</f>
        <v>-174.12253434636546</v>
      </c>
      <c r="AA62" s="65">
        <f>SUM(AA59:AA61)</f>
        <v>-1486160970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176226885</v>
      </c>
      <c r="D6" s="20">
        <v>0</v>
      </c>
      <c r="E6" s="21">
        <v>148719561</v>
      </c>
      <c r="F6" s="22">
        <v>148719561</v>
      </c>
      <c r="G6" s="22">
        <v>8811917</v>
      </c>
      <c r="H6" s="22">
        <v>10274818</v>
      </c>
      <c r="I6" s="22">
        <v>16646376</v>
      </c>
      <c r="J6" s="22">
        <v>35733111</v>
      </c>
      <c r="K6" s="22">
        <v>10624969</v>
      </c>
      <c r="L6" s="22">
        <v>0</v>
      </c>
      <c r="M6" s="22">
        <v>10650408</v>
      </c>
      <c r="N6" s="22">
        <v>21275377</v>
      </c>
      <c r="O6" s="22">
        <v>27691824</v>
      </c>
      <c r="P6" s="22">
        <v>21394608</v>
      </c>
      <c r="Q6" s="22">
        <v>11461867</v>
      </c>
      <c r="R6" s="22">
        <v>60548299</v>
      </c>
      <c r="S6" s="22">
        <v>0</v>
      </c>
      <c r="T6" s="22">
        <v>0</v>
      </c>
      <c r="U6" s="22">
        <v>0</v>
      </c>
      <c r="V6" s="22">
        <v>0</v>
      </c>
      <c r="W6" s="22">
        <v>117556787</v>
      </c>
      <c r="X6" s="22">
        <v>-1182115</v>
      </c>
      <c r="Y6" s="22">
        <v>118738902</v>
      </c>
      <c r="Z6" s="23">
        <v>-10044.615117818486</v>
      </c>
      <c r="AA6" s="20">
        <v>148719561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-1899454</v>
      </c>
      <c r="D22" s="20">
        <v>0</v>
      </c>
      <c r="E22" s="21">
        <v>589417</v>
      </c>
      <c r="F22" s="22">
        <v>589417</v>
      </c>
      <c r="G22" s="22">
        <v>608</v>
      </c>
      <c r="H22" s="22">
        <v>158117</v>
      </c>
      <c r="I22" s="22">
        <v>0</v>
      </c>
      <c r="J22" s="22">
        <v>158725</v>
      </c>
      <c r="K22" s="22">
        <v>483107</v>
      </c>
      <c r="L22" s="22">
        <v>0</v>
      </c>
      <c r="M22" s="22">
        <v>0</v>
      </c>
      <c r="N22" s="22">
        <v>483107</v>
      </c>
      <c r="O22" s="22">
        <v>0</v>
      </c>
      <c r="P22" s="22">
        <v>961258</v>
      </c>
      <c r="Q22" s="22">
        <v>139205</v>
      </c>
      <c r="R22" s="22">
        <v>1100463</v>
      </c>
      <c r="S22" s="22">
        <v>0</v>
      </c>
      <c r="T22" s="22">
        <v>0</v>
      </c>
      <c r="U22" s="22">
        <v>0</v>
      </c>
      <c r="V22" s="22">
        <v>0</v>
      </c>
      <c r="W22" s="22">
        <v>1742295</v>
      </c>
      <c r="X22" s="22">
        <v>-4671</v>
      </c>
      <c r="Y22" s="22">
        <v>1746966</v>
      </c>
      <c r="Z22" s="18">
        <v>-37400.256904303147</v>
      </c>
      <c r="AA22" s="20">
        <v>589417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13601</v>
      </c>
      <c r="D26" s="20">
        <v>0</v>
      </c>
      <c r="E26" s="21">
        <v>1586</v>
      </c>
      <c r="F26" s="22">
        <v>1586</v>
      </c>
      <c r="G26" s="22">
        <v>0</v>
      </c>
      <c r="H26" s="22">
        <v>0</v>
      </c>
      <c r="I26" s="22">
        <v>301</v>
      </c>
      <c r="J26" s="22">
        <v>301</v>
      </c>
      <c r="K26" s="22">
        <v>0</v>
      </c>
      <c r="L26" s="22">
        <v>0</v>
      </c>
      <c r="M26" s="22">
        <v>7149</v>
      </c>
      <c r="N26" s="22">
        <v>7149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7450</v>
      </c>
      <c r="X26" s="22">
        <v>152</v>
      </c>
      <c r="Y26" s="22">
        <v>7298</v>
      </c>
      <c r="Z26" s="23">
        <v>4801.3157894736842</v>
      </c>
      <c r="AA26" s="20">
        <v>1586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326000</v>
      </c>
      <c r="F28" s="22">
        <v>326000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29642</v>
      </c>
      <c r="Y28" s="22">
        <v>-29642</v>
      </c>
      <c r="Z28" s="23">
        <v>-100</v>
      </c>
      <c r="AA28" s="20">
        <v>326000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174341032</v>
      </c>
      <c r="D35" s="29">
        <f t="shared" ref="D35:Y35" si="0">SUM(D6:D34)</f>
        <v>0</v>
      </c>
      <c r="E35" s="30">
        <f t="shared" si="0"/>
        <v>149636564</v>
      </c>
      <c r="F35" s="31">
        <f t="shared" si="0"/>
        <v>149636564</v>
      </c>
      <c r="G35" s="31">
        <f t="shared" si="0"/>
        <v>8812525</v>
      </c>
      <c r="H35" s="31">
        <f t="shared" si="0"/>
        <v>10432935</v>
      </c>
      <c r="I35" s="31">
        <f t="shared" si="0"/>
        <v>16646677</v>
      </c>
      <c r="J35" s="31">
        <f t="shared" si="0"/>
        <v>35892137</v>
      </c>
      <c r="K35" s="31">
        <f t="shared" si="0"/>
        <v>11108076</v>
      </c>
      <c r="L35" s="31">
        <f t="shared" si="0"/>
        <v>0</v>
      </c>
      <c r="M35" s="31">
        <f t="shared" si="0"/>
        <v>10657557</v>
      </c>
      <c r="N35" s="31">
        <f t="shared" si="0"/>
        <v>21765633</v>
      </c>
      <c r="O35" s="31">
        <f t="shared" si="0"/>
        <v>27691824</v>
      </c>
      <c r="P35" s="31">
        <f t="shared" si="0"/>
        <v>22355866</v>
      </c>
      <c r="Q35" s="31">
        <f t="shared" si="0"/>
        <v>11601072</v>
      </c>
      <c r="R35" s="31">
        <f t="shared" si="0"/>
        <v>61648762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119306532</v>
      </c>
      <c r="X35" s="31">
        <f t="shared" si="0"/>
        <v>-1156992</v>
      </c>
      <c r="Y35" s="31">
        <f t="shared" si="0"/>
        <v>120463524</v>
      </c>
      <c r="Z35" s="32">
        <f>+IF(X35&lt;&gt;0,+(Y35/X35)*100,0)</f>
        <v>-10411.785388317292</v>
      </c>
      <c r="AA35" s="29">
        <f>SUM(AA6:AA34)</f>
        <v>149636564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13563169</v>
      </c>
      <c r="D37" s="20">
        <v>0</v>
      </c>
      <c r="E37" s="21">
        <v>17187539</v>
      </c>
      <c r="F37" s="22">
        <v>17187539</v>
      </c>
      <c r="G37" s="22">
        <v>852260</v>
      </c>
      <c r="H37" s="22">
        <v>1136103</v>
      </c>
      <c r="I37" s="22">
        <v>1111583</v>
      </c>
      <c r="J37" s="22">
        <v>3099946</v>
      </c>
      <c r="K37" s="22">
        <v>1143660</v>
      </c>
      <c r="L37" s="22">
        <v>0</v>
      </c>
      <c r="M37" s="22">
        <v>1423224</v>
      </c>
      <c r="N37" s="22">
        <v>2566884</v>
      </c>
      <c r="O37" s="22">
        <v>1268167</v>
      </c>
      <c r="P37" s="22">
        <v>1224931</v>
      </c>
      <c r="Q37" s="22">
        <v>1218963</v>
      </c>
      <c r="R37" s="22">
        <v>3712061</v>
      </c>
      <c r="S37" s="22">
        <v>0</v>
      </c>
      <c r="T37" s="22">
        <v>0</v>
      </c>
      <c r="U37" s="22">
        <v>0</v>
      </c>
      <c r="V37" s="22">
        <v>0</v>
      </c>
      <c r="W37" s="22">
        <v>9378891</v>
      </c>
      <c r="X37" s="22">
        <v>1562616</v>
      </c>
      <c r="Y37" s="22">
        <v>7816275</v>
      </c>
      <c r="Z37" s="23">
        <v>500.20446482053177</v>
      </c>
      <c r="AA37" s="20">
        <v>17187539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155211830</v>
      </c>
      <c r="D39" s="20">
        <v>0</v>
      </c>
      <c r="E39" s="21">
        <v>143075930</v>
      </c>
      <c r="F39" s="22">
        <v>143075930</v>
      </c>
      <c r="G39" s="22">
        <v>18945154</v>
      </c>
      <c r="H39" s="22">
        <v>17784284</v>
      </c>
      <c r="I39" s="22">
        <v>12038395</v>
      </c>
      <c r="J39" s="22">
        <v>48767833</v>
      </c>
      <c r="K39" s="22">
        <v>12075888</v>
      </c>
      <c r="L39" s="22">
        <v>0</v>
      </c>
      <c r="M39" s="22">
        <v>12035452</v>
      </c>
      <c r="N39" s="22">
        <v>24111340</v>
      </c>
      <c r="O39" s="22">
        <v>12623047</v>
      </c>
      <c r="P39" s="22">
        <v>12681253</v>
      </c>
      <c r="Q39" s="22">
        <v>13364463</v>
      </c>
      <c r="R39" s="22">
        <v>38668763</v>
      </c>
      <c r="S39" s="22">
        <v>0</v>
      </c>
      <c r="T39" s="22">
        <v>0</v>
      </c>
      <c r="U39" s="22">
        <v>0</v>
      </c>
      <c r="V39" s="22">
        <v>0</v>
      </c>
      <c r="W39" s="22">
        <v>111547936</v>
      </c>
      <c r="X39" s="22">
        <v>-1138087</v>
      </c>
      <c r="Y39" s="22">
        <v>112686023</v>
      </c>
      <c r="Z39" s="23">
        <v>-9901.3540265375141</v>
      </c>
      <c r="AA39" s="20">
        <v>143075930</v>
      </c>
    </row>
    <row r="40" spans="1:27" x14ac:dyDescent="0.25">
      <c r="A40" s="19" t="s">
        <v>66</v>
      </c>
      <c r="B40" s="15" t="s">
        <v>32</v>
      </c>
      <c r="C40" s="20">
        <v>4015505</v>
      </c>
      <c r="D40" s="20">
        <v>0</v>
      </c>
      <c r="E40" s="21">
        <v>2092000</v>
      </c>
      <c r="F40" s="22">
        <v>2092000</v>
      </c>
      <c r="G40" s="22">
        <v>0</v>
      </c>
      <c r="H40" s="22">
        <v>2454</v>
      </c>
      <c r="I40" s="22">
        <v>54500</v>
      </c>
      <c r="J40" s="22">
        <v>56954</v>
      </c>
      <c r="K40" s="22">
        <v>107895</v>
      </c>
      <c r="L40" s="22">
        <v>0</v>
      </c>
      <c r="M40" s="22">
        <v>0</v>
      </c>
      <c r="N40" s="22">
        <v>107895</v>
      </c>
      <c r="O40" s="22">
        <v>43255</v>
      </c>
      <c r="P40" s="22">
        <v>215645</v>
      </c>
      <c r="Q40" s="22">
        <v>350721</v>
      </c>
      <c r="R40" s="22">
        <v>609621</v>
      </c>
      <c r="S40" s="22">
        <v>0</v>
      </c>
      <c r="T40" s="22">
        <v>0</v>
      </c>
      <c r="U40" s="22">
        <v>0</v>
      </c>
      <c r="V40" s="22">
        <v>0</v>
      </c>
      <c r="W40" s="22">
        <v>774470</v>
      </c>
      <c r="X40" s="22">
        <v>-16636</v>
      </c>
      <c r="Y40" s="22">
        <v>791106</v>
      </c>
      <c r="Z40" s="23">
        <v>-4755.3859100745367</v>
      </c>
      <c r="AA40" s="20">
        <v>2092000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3535936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321449</v>
      </c>
      <c r="Y41" s="22">
        <v>-321449</v>
      </c>
      <c r="Z41" s="23">
        <v>-100</v>
      </c>
      <c r="AA41" s="20">
        <v>3535936</v>
      </c>
    </row>
    <row r="42" spans="1:27" x14ac:dyDescent="0.25">
      <c r="A42" s="19" t="s">
        <v>68</v>
      </c>
      <c r="B42" s="15" t="s">
        <v>32</v>
      </c>
      <c r="C42" s="20">
        <v>3168333</v>
      </c>
      <c r="D42" s="20">
        <v>0</v>
      </c>
      <c r="E42" s="21">
        <v>3570116</v>
      </c>
      <c r="F42" s="22">
        <v>3570116</v>
      </c>
      <c r="G42" s="22">
        <v>264124</v>
      </c>
      <c r="H42" s="22">
        <v>209738</v>
      </c>
      <c r="I42" s="22">
        <v>237049</v>
      </c>
      <c r="J42" s="22">
        <v>710911</v>
      </c>
      <c r="K42" s="22">
        <v>236756</v>
      </c>
      <c r="L42" s="22">
        <v>0</v>
      </c>
      <c r="M42" s="22">
        <v>232418</v>
      </c>
      <c r="N42" s="22">
        <v>469174</v>
      </c>
      <c r="O42" s="22">
        <v>238944</v>
      </c>
      <c r="P42" s="22">
        <v>240033</v>
      </c>
      <c r="Q42" s="22">
        <v>237228</v>
      </c>
      <c r="R42" s="22">
        <v>716205</v>
      </c>
      <c r="S42" s="22">
        <v>0</v>
      </c>
      <c r="T42" s="22">
        <v>0</v>
      </c>
      <c r="U42" s="22">
        <v>0</v>
      </c>
      <c r="V42" s="22">
        <v>0</v>
      </c>
      <c r="W42" s="22">
        <v>1896290</v>
      </c>
      <c r="X42" s="22">
        <v>324563</v>
      </c>
      <c r="Y42" s="22">
        <v>1571727</v>
      </c>
      <c r="Z42" s="23">
        <v>484.25945039946015</v>
      </c>
      <c r="AA42" s="20">
        <v>3570116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1979785</v>
      </c>
      <c r="D44" s="20">
        <v>0</v>
      </c>
      <c r="E44" s="21">
        <v>5293706</v>
      </c>
      <c r="F44" s="22">
        <v>5916250</v>
      </c>
      <c r="G44" s="22">
        <v>0</v>
      </c>
      <c r="H44" s="22">
        <v>167602</v>
      </c>
      <c r="I44" s="22">
        <v>4612</v>
      </c>
      <c r="J44" s="22">
        <v>172214</v>
      </c>
      <c r="K44" s="22">
        <v>25756</v>
      </c>
      <c r="L44" s="22">
        <v>0</v>
      </c>
      <c r="M44" s="22">
        <v>111048</v>
      </c>
      <c r="N44" s="22">
        <v>136804</v>
      </c>
      <c r="O44" s="22">
        <v>0</v>
      </c>
      <c r="P44" s="22">
        <v>99942</v>
      </c>
      <c r="Q44" s="22">
        <v>577356</v>
      </c>
      <c r="R44" s="22">
        <v>677298</v>
      </c>
      <c r="S44" s="22">
        <v>0</v>
      </c>
      <c r="T44" s="22">
        <v>0</v>
      </c>
      <c r="U44" s="22">
        <v>0</v>
      </c>
      <c r="V44" s="22">
        <v>0</v>
      </c>
      <c r="W44" s="22">
        <v>986316</v>
      </c>
      <c r="X44" s="22">
        <v>-47024</v>
      </c>
      <c r="Y44" s="22">
        <v>1033340</v>
      </c>
      <c r="Z44" s="23">
        <v>-2197.4736304865601</v>
      </c>
      <c r="AA44" s="20">
        <v>5916250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317797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238347</v>
      </c>
      <c r="Y46" s="22">
        <v>-238347</v>
      </c>
      <c r="Z46" s="23">
        <v>-100</v>
      </c>
      <c r="AA46" s="20">
        <v>317797</v>
      </c>
    </row>
    <row r="47" spans="1:27" x14ac:dyDescent="0.25">
      <c r="A47" s="19" t="s">
        <v>73</v>
      </c>
      <c r="B47" s="15" t="s">
        <v>32</v>
      </c>
      <c r="C47" s="20">
        <v>15887663</v>
      </c>
      <c r="D47" s="20">
        <v>0</v>
      </c>
      <c r="E47" s="21">
        <v>10115318</v>
      </c>
      <c r="F47" s="22">
        <v>9220318</v>
      </c>
      <c r="G47" s="22">
        <v>1012498</v>
      </c>
      <c r="H47" s="22">
        <v>1168774</v>
      </c>
      <c r="I47" s="22">
        <v>1101887</v>
      </c>
      <c r="J47" s="22">
        <v>3283159</v>
      </c>
      <c r="K47" s="22">
        <v>1536230</v>
      </c>
      <c r="L47" s="22">
        <v>0</v>
      </c>
      <c r="M47" s="22">
        <v>896526</v>
      </c>
      <c r="N47" s="22">
        <v>2432756</v>
      </c>
      <c r="O47" s="22">
        <v>1575175</v>
      </c>
      <c r="P47" s="22">
        <v>1101822</v>
      </c>
      <c r="Q47" s="22">
        <v>1166225</v>
      </c>
      <c r="R47" s="22">
        <v>3843222</v>
      </c>
      <c r="S47" s="22">
        <v>0</v>
      </c>
      <c r="T47" s="22">
        <v>0</v>
      </c>
      <c r="U47" s="22">
        <v>0</v>
      </c>
      <c r="V47" s="22">
        <v>0</v>
      </c>
      <c r="W47" s="22">
        <v>9559137</v>
      </c>
      <c r="X47" s="22">
        <v>15748</v>
      </c>
      <c r="Y47" s="22">
        <v>9543389</v>
      </c>
      <c r="Z47" s="23">
        <v>60600.641351282706</v>
      </c>
      <c r="AA47" s="20">
        <v>9220318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193826285</v>
      </c>
      <c r="D50" s="29">
        <f t="shared" ref="D50:Y50" si="1">SUM(D37:D49)</f>
        <v>0</v>
      </c>
      <c r="E50" s="30">
        <f t="shared" si="1"/>
        <v>181334609</v>
      </c>
      <c r="F50" s="31">
        <f t="shared" si="1"/>
        <v>184915886</v>
      </c>
      <c r="G50" s="31">
        <f t="shared" si="1"/>
        <v>21074036</v>
      </c>
      <c r="H50" s="31">
        <f t="shared" si="1"/>
        <v>20468955</v>
      </c>
      <c r="I50" s="31">
        <f t="shared" si="1"/>
        <v>14548026</v>
      </c>
      <c r="J50" s="31">
        <f t="shared" si="1"/>
        <v>56091017</v>
      </c>
      <c r="K50" s="31">
        <f t="shared" si="1"/>
        <v>15126185</v>
      </c>
      <c r="L50" s="31">
        <f t="shared" si="1"/>
        <v>0</v>
      </c>
      <c r="M50" s="31">
        <f t="shared" si="1"/>
        <v>14698668</v>
      </c>
      <c r="N50" s="31">
        <f t="shared" si="1"/>
        <v>29824853</v>
      </c>
      <c r="O50" s="31">
        <f t="shared" si="1"/>
        <v>15748588</v>
      </c>
      <c r="P50" s="31">
        <f t="shared" si="1"/>
        <v>15563626</v>
      </c>
      <c r="Q50" s="31">
        <f t="shared" si="1"/>
        <v>16914956</v>
      </c>
      <c r="R50" s="31">
        <f t="shared" si="1"/>
        <v>48227170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134143040</v>
      </c>
      <c r="X50" s="31">
        <f t="shared" si="1"/>
        <v>1260976</v>
      </c>
      <c r="Y50" s="31">
        <f t="shared" si="1"/>
        <v>132882064</v>
      </c>
      <c r="Z50" s="32">
        <f>+IF(X50&lt;&gt;0,+(Y50/X50)*100,0)</f>
        <v>10538.032761924098</v>
      </c>
      <c r="AA50" s="29">
        <f>SUM(AA37:AA49)</f>
        <v>184915886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-19485253</v>
      </c>
      <c r="D51" s="39">
        <f t="shared" si="2"/>
        <v>0</v>
      </c>
      <c r="E51" s="40">
        <f t="shared" si="2"/>
        <v>-31698045</v>
      </c>
      <c r="F51" s="41">
        <f t="shared" si="2"/>
        <v>-35279322</v>
      </c>
      <c r="G51" s="41">
        <f t="shared" si="2"/>
        <v>-12261511</v>
      </c>
      <c r="H51" s="41">
        <f t="shared" si="2"/>
        <v>-10036020</v>
      </c>
      <c r="I51" s="41">
        <f t="shared" si="2"/>
        <v>2098651</v>
      </c>
      <c r="J51" s="41">
        <f t="shared" si="2"/>
        <v>-20198880</v>
      </c>
      <c r="K51" s="41">
        <f t="shared" si="2"/>
        <v>-4018109</v>
      </c>
      <c r="L51" s="41">
        <f t="shared" si="2"/>
        <v>0</v>
      </c>
      <c r="M51" s="41">
        <f t="shared" si="2"/>
        <v>-4041111</v>
      </c>
      <c r="N51" s="41">
        <f t="shared" si="2"/>
        <v>-8059220</v>
      </c>
      <c r="O51" s="41">
        <f t="shared" si="2"/>
        <v>11943236</v>
      </c>
      <c r="P51" s="41">
        <f t="shared" si="2"/>
        <v>6792240</v>
      </c>
      <c r="Q51" s="41">
        <f t="shared" si="2"/>
        <v>-5313884</v>
      </c>
      <c r="R51" s="41">
        <f t="shared" si="2"/>
        <v>13421592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-14836508</v>
      </c>
      <c r="X51" s="41">
        <f t="shared" si="2"/>
        <v>-2417968</v>
      </c>
      <c r="Y51" s="41">
        <f t="shared" si="2"/>
        <v>-12418540</v>
      </c>
      <c r="Z51" s="42">
        <f>+IF(X51&lt;&gt;0,+(Y51/X51)*100,0)</f>
        <v>513.59405914387617</v>
      </c>
      <c r="AA51" s="39">
        <f>+AA35-AA50</f>
        <v>-35279322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-19485253</v>
      </c>
      <c r="D54" s="48">
        <f t="shared" si="3"/>
        <v>0</v>
      </c>
      <c r="E54" s="49">
        <f t="shared" si="3"/>
        <v>-31698045</v>
      </c>
      <c r="F54" s="50">
        <f t="shared" si="3"/>
        <v>-35279322</v>
      </c>
      <c r="G54" s="50">
        <f t="shared" si="3"/>
        <v>-12261511</v>
      </c>
      <c r="H54" s="50">
        <f t="shared" si="3"/>
        <v>-10036020</v>
      </c>
      <c r="I54" s="50">
        <f t="shared" si="3"/>
        <v>2098651</v>
      </c>
      <c r="J54" s="50">
        <f t="shared" si="3"/>
        <v>-20198880</v>
      </c>
      <c r="K54" s="50">
        <f t="shared" si="3"/>
        <v>-4018109</v>
      </c>
      <c r="L54" s="50">
        <f t="shared" si="3"/>
        <v>0</v>
      </c>
      <c r="M54" s="50">
        <f t="shared" si="3"/>
        <v>-4041111</v>
      </c>
      <c r="N54" s="50">
        <f t="shared" si="3"/>
        <v>-8059220</v>
      </c>
      <c r="O54" s="50">
        <f t="shared" si="3"/>
        <v>11943236</v>
      </c>
      <c r="P54" s="50">
        <f t="shared" si="3"/>
        <v>6792240</v>
      </c>
      <c r="Q54" s="50">
        <f t="shared" si="3"/>
        <v>-5313884</v>
      </c>
      <c r="R54" s="50">
        <f t="shared" si="3"/>
        <v>13421592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-14836508</v>
      </c>
      <c r="X54" s="50">
        <f t="shared" si="3"/>
        <v>-2417968</v>
      </c>
      <c r="Y54" s="50">
        <f t="shared" si="3"/>
        <v>-12418540</v>
      </c>
      <c r="Z54" s="51">
        <f>+IF(X54&lt;&gt;0,+(Y54/X54)*100,0)</f>
        <v>513.59405914387617</v>
      </c>
      <c r="AA54" s="48">
        <f>SUM(AA51:AA53)</f>
        <v>-35279322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-19485253</v>
      </c>
      <c r="D56" s="54">
        <f>+D54-D55</f>
        <v>0</v>
      </c>
      <c r="E56" s="55">
        <f t="shared" si="4"/>
        <v>-31698045</v>
      </c>
      <c r="F56" s="56">
        <f t="shared" si="4"/>
        <v>-35279322</v>
      </c>
      <c r="G56" s="56">
        <f t="shared" si="4"/>
        <v>-12261511</v>
      </c>
      <c r="H56" s="56">
        <f t="shared" si="4"/>
        <v>-10036020</v>
      </c>
      <c r="I56" s="56">
        <f t="shared" si="4"/>
        <v>2098651</v>
      </c>
      <c r="J56" s="56">
        <f t="shared" si="4"/>
        <v>-20198880</v>
      </c>
      <c r="K56" s="56">
        <f t="shared" si="4"/>
        <v>-4018109</v>
      </c>
      <c r="L56" s="56">
        <f t="shared" si="4"/>
        <v>0</v>
      </c>
      <c r="M56" s="56">
        <f t="shared" si="4"/>
        <v>-4041111</v>
      </c>
      <c r="N56" s="56">
        <f t="shared" si="4"/>
        <v>-8059220</v>
      </c>
      <c r="O56" s="56">
        <f t="shared" si="4"/>
        <v>11943236</v>
      </c>
      <c r="P56" s="56">
        <f t="shared" si="4"/>
        <v>6792240</v>
      </c>
      <c r="Q56" s="56">
        <f t="shared" si="4"/>
        <v>-5313884</v>
      </c>
      <c r="R56" s="56">
        <f t="shared" si="4"/>
        <v>13421592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-14836508</v>
      </c>
      <c r="X56" s="56">
        <f t="shared" si="4"/>
        <v>-2417968</v>
      </c>
      <c r="Y56" s="56">
        <f t="shared" si="4"/>
        <v>-12418540</v>
      </c>
      <c r="Z56" s="57">
        <f>+IF(X56&lt;&gt;0,+(Y56/X56)*100,0)</f>
        <v>513.59405914387617</v>
      </c>
      <c r="AA56" s="54">
        <f>+AA54-AA55</f>
        <v>-35279322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-19485253</v>
      </c>
      <c r="D59" s="48">
        <f>SUM(D56:D58)</f>
        <v>0</v>
      </c>
      <c r="E59" s="49">
        <f t="shared" si="5"/>
        <v>-31698045</v>
      </c>
      <c r="F59" s="50">
        <f t="shared" si="5"/>
        <v>-35279322</v>
      </c>
      <c r="G59" s="50">
        <f t="shared" si="5"/>
        <v>-12261511</v>
      </c>
      <c r="H59" s="50">
        <f t="shared" si="5"/>
        <v>-10036020</v>
      </c>
      <c r="I59" s="50">
        <f t="shared" si="5"/>
        <v>2098651</v>
      </c>
      <c r="J59" s="50">
        <f t="shared" si="5"/>
        <v>-20198880</v>
      </c>
      <c r="K59" s="50">
        <f t="shared" si="5"/>
        <v>-4018109</v>
      </c>
      <c r="L59" s="50">
        <f t="shared" si="5"/>
        <v>0</v>
      </c>
      <c r="M59" s="50">
        <f t="shared" si="5"/>
        <v>-4041111</v>
      </c>
      <c r="N59" s="50">
        <f t="shared" si="5"/>
        <v>-8059220</v>
      </c>
      <c r="O59" s="50">
        <f t="shared" si="5"/>
        <v>11943236</v>
      </c>
      <c r="P59" s="50">
        <f t="shared" si="5"/>
        <v>6792240</v>
      </c>
      <c r="Q59" s="50">
        <f t="shared" si="5"/>
        <v>-5313884</v>
      </c>
      <c r="R59" s="50">
        <f t="shared" si="5"/>
        <v>13421592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-14836508</v>
      </c>
      <c r="X59" s="50">
        <f t="shared" si="5"/>
        <v>-2417968</v>
      </c>
      <c r="Y59" s="50">
        <f t="shared" si="5"/>
        <v>-12418540</v>
      </c>
      <c r="Z59" s="51">
        <f>+IF(X59&lt;&gt;0,+(Y59/X59)*100,0)</f>
        <v>513.59405914387617</v>
      </c>
      <c r="AA59" s="48">
        <f>SUM(AA56:AA58)</f>
        <v>-35279322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-19485253</v>
      </c>
      <c r="D62" s="65">
        <f>SUM(D59:D61)</f>
        <v>0</v>
      </c>
      <c r="E62" s="66">
        <f t="shared" si="6"/>
        <v>-31698045</v>
      </c>
      <c r="F62" s="67">
        <f t="shared" si="6"/>
        <v>-35279322</v>
      </c>
      <c r="G62" s="67">
        <f t="shared" si="6"/>
        <v>-12261511</v>
      </c>
      <c r="H62" s="67">
        <f t="shared" si="6"/>
        <v>-10036020</v>
      </c>
      <c r="I62" s="67">
        <f t="shared" si="6"/>
        <v>2098651</v>
      </c>
      <c r="J62" s="67">
        <f t="shared" si="6"/>
        <v>-20198880</v>
      </c>
      <c r="K62" s="67">
        <f t="shared" si="6"/>
        <v>-4018109</v>
      </c>
      <c r="L62" s="67">
        <f t="shared" si="6"/>
        <v>0</v>
      </c>
      <c r="M62" s="67">
        <f t="shared" si="6"/>
        <v>-4041111</v>
      </c>
      <c r="N62" s="67">
        <f t="shared" si="6"/>
        <v>-8059220</v>
      </c>
      <c r="O62" s="67">
        <f t="shared" si="6"/>
        <v>11943236</v>
      </c>
      <c r="P62" s="67">
        <f t="shared" si="6"/>
        <v>6792240</v>
      </c>
      <c r="Q62" s="67">
        <f t="shared" si="6"/>
        <v>-5313884</v>
      </c>
      <c r="R62" s="67">
        <f t="shared" si="6"/>
        <v>13421592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-14836508</v>
      </c>
      <c r="X62" s="67">
        <f t="shared" si="6"/>
        <v>-2417968</v>
      </c>
      <c r="Y62" s="67">
        <f t="shared" si="6"/>
        <v>-12418540</v>
      </c>
      <c r="Z62" s="68">
        <f>+IF(X62&lt;&gt;0,+(Y62/X62)*100,0)</f>
        <v>513.59405914387617</v>
      </c>
      <c r="AA62" s="65">
        <f>SUM(AA59:AA61)</f>
        <v>-35279322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135906240</v>
      </c>
      <c r="D6" s="20">
        <v>0</v>
      </c>
      <c r="E6" s="21">
        <v>186599052</v>
      </c>
      <c r="F6" s="22">
        <v>172341323</v>
      </c>
      <c r="G6" s="22">
        <v>8939959</v>
      </c>
      <c r="H6" s="22">
        <v>12651963</v>
      </c>
      <c r="I6" s="22">
        <v>13608922</v>
      </c>
      <c r="J6" s="22">
        <v>35200844</v>
      </c>
      <c r="K6" s="22">
        <v>12970136</v>
      </c>
      <c r="L6" s="22">
        <v>9363139</v>
      </c>
      <c r="M6" s="22">
        <v>10987001</v>
      </c>
      <c r="N6" s="22">
        <v>33320276</v>
      </c>
      <c r="O6" s="22">
        <v>13217804</v>
      </c>
      <c r="P6" s="22">
        <v>12393044</v>
      </c>
      <c r="Q6" s="22">
        <v>10227509</v>
      </c>
      <c r="R6" s="22">
        <v>35838357</v>
      </c>
      <c r="S6" s="22">
        <v>0</v>
      </c>
      <c r="T6" s="22">
        <v>0</v>
      </c>
      <c r="U6" s="22">
        <v>0</v>
      </c>
      <c r="V6" s="22">
        <v>0</v>
      </c>
      <c r="W6" s="22">
        <v>104359477</v>
      </c>
      <c r="X6" s="22">
        <v>129255930</v>
      </c>
      <c r="Y6" s="22">
        <v>-24896453</v>
      </c>
      <c r="Z6" s="23">
        <v>-19.261362322022674</v>
      </c>
      <c r="AA6" s="20">
        <v>172341323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6525032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4893768</v>
      </c>
      <c r="Y13" s="22">
        <v>-4893768</v>
      </c>
      <c r="Z13" s="23">
        <v>-100</v>
      </c>
      <c r="AA13" s="20">
        <v>6525032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64988</v>
      </c>
      <c r="D26" s="20">
        <v>0</v>
      </c>
      <c r="E26" s="21">
        <v>241574</v>
      </c>
      <c r="F26" s="22">
        <v>241574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-6244</v>
      </c>
      <c r="Q26" s="22">
        <v>0</v>
      </c>
      <c r="R26" s="22">
        <v>-6244</v>
      </c>
      <c r="S26" s="22">
        <v>0</v>
      </c>
      <c r="T26" s="22">
        <v>0</v>
      </c>
      <c r="U26" s="22">
        <v>0</v>
      </c>
      <c r="V26" s="22">
        <v>0</v>
      </c>
      <c r="W26" s="22">
        <v>-6244</v>
      </c>
      <c r="X26" s="22">
        <v>181179</v>
      </c>
      <c r="Y26" s="22">
        <v>-187423</v>
      </c>
      <c r="Z26" s="23">
        <v>-103.44631552221837</v>
      </c>
      <c r="AA26" s="20">
        <v>241574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11019600</v>
      </c>
      <c r="F28" s="22">
        <v>11019600</v>
      </c>
      <c r="G28" s="22">
        <v>0</v>
      </c>
      <c r="H28" s="22">
        <v>4591500</v>
      </c>
      <c r="I28" s="22">
        <v>0</v>
      </c>
      <c r="J28" s="22">
        <v>4591500</v>
      </c>
      <c r="K28" s="22">
        <v>0</v>
      </c>
      <c r="L28" s="22">
        <v>0</v>
      </c>
      <c r="M28" s="22">
        <v>3194087</v>
      </c>
      <c r="N28" s="22">
        <v>3194087</v>
      </c>
      <c r="O28" s="22">
        <v>0</v>
      </c>
      <c r="P28" s="22">
        <v>0</v>
      </c>
      <c r="Q28" s="22">
        <v>2395565</v>
      </c>
      <c r="R28" s="22">
        <v>2395565</v>
      </c>
      <c r="S28" s="22">
        <v>0</v>
      </c>
      <c r="T28" s="22">
        <v>0</v>
      </c>
      <c r="U28" s="22">
        <v>0</v>
      </c>
      <c r="V28" s="22">
        <v>0</v>
      </c>
      <c r="W28" s="22">
        <v>10181152</v>
      </c>
      <c r="X28" s="22">
        <v>8264700</v>
      </c>
      <c r="Y28" s="22">
        <v>1916452</v>
      </c>
      <c r="Z28" s="23">
        <v>23.188403692814017</v>
      </c>
      <c r="AA28" s="20">
        <v>11019600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135971228</v>
      </c>
      <c r="D35" s="29">
        <f t="shared" ref="D35:Y35" si="0">SUM(D6:D34)</f>
        <v>0</v>
      </c>
      <c r="E35" s="30">
        <f t="shared" si="0"/>
        <v>197860226</v>
      </c>
      <c r="F35" s="31">
        <f t="shared" si="0"/>
        <v>190127529</v>
      </c>
      <c r="G35" s="31">
        <f t="shared" si="0"/>
        <v>8939959</v>
      </c>
      <c r="H35" s="31">
        <f t="shared" si="0"/>
        <v>17243463</v>
      </c>
      <c r="I35" s="31">
        <f t="shared" si="0"/>
        <v>13608922</v>
      </c>
      <c r="J35" s="31">
        <f t="shared" si="0"/>
        <v>39792344</v>
      </c>
      <c r="K35" s="31">
        <f t="shared" si="0"/>
        <v>12970136</v>
      </c>
      <c r="L35" s="31">
        <f t="shared" si="0"/>
        <v>9363139</v>
      </c>
      <c r="M35" s="31">
        <f t="shared" si="0"/>
        <v>14181088</v>
      </c>
      <c r="N35" s="31">
        <f t="shared" si="0"/>
        <v>36514363</v>
      </c>
      <c r="O35" s="31">
        <f t="shared" si="0"/>
        <v>13217804</v>
      </c>
      <c r="P35" s="31">
        <f t="shared" si="0"/>
        <v>12386800</v>
      </c>
      <c r="Q35" s="31">
        <f t="shared" si="0"/>
        <v>12623074</v>
      </c>
      <c r="R35" s="31">
        <f t="shared" si="0"/>
        <v>38227678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114534385</v>
      </c>
      <c r="X35" s="31">
        <f t="shared" si="0"/>
        <v>142595577</v>
      </c>
      <c r="Y35" s="31">
        <f t="shared" si="0"/>
        <v>-28061192</v>
      </c>
      <c r="Z35" s="32">
        <f>+IF(X35&lt;&gt;0,+(Y35/X35)*100,0)</f>
        <v>-19.678865635502845</v>
      </c>
      <c r="AA35" s="29">
        <f>SUM(AA6:AA34)</f>
        <v>190127529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8586623</v>
      </c>
      <c r="D37" s="20">
        <v>0</v>
      </c>
      <c r="E37" s="21">
        <v>8766871</v>
      </c>
      <c r="F37" s="22">
        <v>8749613</v>
      </c>
      <c r="G37" s="22">
        <v>698475</v>
      </c>
      <c r="H37" s="22">
        <v>690312</v>
      </c>
      <c r="I37" s="22">
        <v>722552</v>
      </c>
      <c r="J37" s="22">
        <v>2111339</v>
      </c>
      <c r="K37" s="22">
        <v>744923</v>
      </c>
      <c r="L37" s="22">
        <v>1111632</v>
      </c>
      <c r="M37" s="22">
        <v>695710</v>
      </c>
      <c r="N37" s="22">
        <v>2552265</v>
      </c>
      <c r="O37" s="22">
        <v>749804</v>
      </c>
      <c r="P37" s="22">
        <v>772382</v>
      </c>
      <c r="Q37" s="22">
        <v>712661</v>
      </c>
      <c r="R37" s="22">
        <v>2234847</v>
      </c>
      <c r="S37" s="22">
        <v>0</v>
      </c>
      <c r="T37" s="22">
        <v>0</v>
      </c>
      <c r="U37" s="22">
        <v>0</v>
      </c>
      <c r="V37" s="22">
        <v>0</v>
      </c>
      <c r="W37" s="22">
        <v>6898451</v>
      </c>
      <c r="X37" s="22">
        <v>6562206</v>
      </c>
      <c r="Y37" s="22">
        <v>336245</v>
      </c>
      <c r="Z37" s="23">
        <v>5.1239628868706655</v>
      </c>
      <c r="AA37" s="20">
        <v>8749613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140569200</v>
      </c>
      <c r="D39" s="20">
        <v>0</v>
      </c>
      <c r="E39" s="21">
        <v>130826929</v>
      </c>
      <c r="F39" s="22">
        <v>127326929</v>
      </c>
      <c r="G39" s="22">
        <v>0</v>
      </c>
      <c r="H39" s="22">
        <v>16775848</v>
      </c>
      <c r="I39" s="22">
        <v>0</v>
      </c>
      <c r="J39" s="22">
        <v>16775848</v>
      </c>
      <c r="K39" s="22">
        <v>23923451</v>
      </c>
      <c r="L39" s="22">
        <v>0</v>
      </c>
      <c r="M39" s="22">
        <v>13217939</v>
      </c>
      <c r="N39" s="22">
        <v>37141390</v>
      </c>
      <c r="O39" s="22">
        <v>42417515</v>
      </c>
      <c r="P39" s="22">
        <v>9562102</v>
      </c>
      <c r="Q39" s="22">
        <v>5673744</v>
      </c>
      <c r="R39" s="22">
        <v>57653361</v>
      </c>
      <c r="S39" s="22">
        <v>0</v>
      </c>
      <c r="T39" s="22">
        <v>0</v>
      </c>
      <c r="U39" s="22">
        <v>0</v>
      </c>
      <c r="V39" s="22">
        <v>0</v>
      </c>
      <c r="W39" s="22">
        <v>111570599</v>
      </c>
      <c r="X39" s="22">
        <v>95495193</v>
      </c>
      <c r="Y39" s="22">
        <v>16075406</v>
      </c>
      <c r="Z39" s="23">
        <v>16.833733191156544</v>
      </c>
      <c r="AA39" s="20">
        <v>127326929</v>
      </c>
    </row>
    <row r="40" spans="1:27" x14ac:dyDescent="0.25">
      <c r="A40" s="19" t="s">
        <v>66</v>
      </c>
      <c r="B40" s="15" t="s">
        <v>32</v>
      </c>
      <c r="C40" s="20">
        <v>2650480</v>
      </c>
      <c r="D40" s="20">
        <v>0</v>
      </c>
      <c r="E40" s="21">
        <v>2689359</v>
      </c>
      <c r="F40" s="22">
        <v>2343210</v>
      </c>
      <c r="G40" s="22">
        <v>0</v>
      </c>
      <c r="H40" s="22">
        <v>145292</v>
      </c>
      <c r="I40" s="22">
        <v>149375</v>
      </c>
      <c r="J40" s="22">
        <v>294667</v>
      </c>
      <c r="K40" s="22">
        <v>148775</v>
      </c>
      <c r="L40" s="22">
        <v>187675</v>
      </c>
      <c r="M40" s="22">
        <v>170467</v>
      </c>
      <c r="N40" s="22">
        <v>506917</v>
      </c>
      <c r="O40" s="22">
        <v>165212</v>
      </c>
      <c r="P40" s="22">
        <v>173486</v>
      </c>
      <c r="Q40" s="22">
        <v>94269</v>
      </c>
      <c r="R40" s="22">
        <v>432967</v>
      </c>
      <c r="S40" s="22">
        <v>0</v>
      </c>
      <c r="T40" s="22">
        <v>0</v>
      </c>
      <c r="U40" s="22">
        <v>0</v>
      </c>
      <c r="V40" s="22">
        <v>0</v>
      </c>
      <c r="W40" s="22">
        <v>1234551</v>
      </c>
      <c r="X40" s="22">
        <v>1757394</v>
      </c>
      <c r="Y40" s="22">
        <v>-522843</v>
      </c>
      <c r="Z40" s="23">
        <v>-29.751040461046301</v>
      </c>
      <c r="AA40" s="20">
        <v>2343210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562500</v>
      </c>
      <c r="Y41" s="22">
        <v>-562500</v>
      </c>
      <c r="Z41" s="23">
        <v>-100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6397673</v>
      </c>
      <c r="D42" s="20">
        <v>0</v>
      </c>
      <c r="E42" s="21">
        <v>7053141</v>
      </c>
      <c r="F42" s="22">
        <v>5244044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4155392</v>
      </c>
      <c r="Q42" s="22">
        <v>0</v>
      </c>
      <c r="R42" s="22">
        <v>4155392</v>
      </c>
      <c r="S42" s="22">
        <v>0</v>
      </c>
      <c r="T42" s="22">
        <v>0</v>
      </c>
      <c r="U42" s="22">
        <v>0</v>
      </c>
      <c r="V42" s="22">
        <v>0</v>
      </c>
      <c r="W42" s="22">
        <v>4155392</v>
      </c>
      <c r="X42" s="22">
        <v>3933027</v>
      </c>
      <c r="Y42" s="22">
        <v>222365</v>
      </c>
      <c r="Z42" s="23">
        <v>5.6537877822857556</v>
      </c>
      <c r="AA42" s="20">
        <v>5244044</v>
      </c>
    </row>
    <row r="43" spans="1:27" x14ac:dyDescent="0.25">
      <c r="A43" s="19" t="s">
        <v>69</v>
      </c>
      <c r="B43" s="15" t="s">
        <v>32</v>
      </c>
      <c r="C43" s="20">
        <v>19412853</v>
      </c>
      <c r="D43" s="20">
        <v>0</v>
      </c>
      <c r="E43" s="21">
        <v>14757203</v>
      </c>
      <c r="F43" s="22">
        <v>14757203</v>
      </c>
      <c r="G43" s="22">
        <v>0</v>
      </c>
      <c r="H43" s="22">
        <v>2388058</v>
      </c>
      <c r="I43" s="22">
        <v>0</v>
      </c>
      <c r="J43" s="22">
        <v>2388058</v>
      </c>
      <c r="K43" s="22">
        <v>4865818</v>
      </c>
      <c r="L43" s="22">
        <v>0</v>
      </c>
      <c r="M43" s="22">
        <v>2648135</v>
      </c>
      <c r="N43" s="22">
        <v>7513953</v>
      </c>
      <c r="O43" s="22">
        <v>7170042</v>
      </c>
      <c r="P43" s="22">
        <v>2164028</v>
      </c>
      <c r="Q43" s="22">
        <v>2357584</v>
      </c>
      <c r="R43" s="22">
        <v>11691654</v>
      </c>
      <c r="S43" s="22">
        <v>0</v>
      </c>
      <c r="T43" s="22">
        <v>0</v>
      </c>
      <c r="U43" s="22">
        <v>0</v>
      </c>
      <c r="V43" s="22">
        <v>0</v>
      </c>
      <c r="W43" s="22">
        <v>21593665</v>
      </c>
      <c r="X43" s="22">
        <v>11067894</v>
      </c>
      <c r="Y43" s="22">
        <v>10525771</v>
      </c>
      <c r="Z43" s="23">
        <v>95.101841416262218</v>
      </c>
      <c r="AA43" s="20">
        <v>14757203</v>
      </c>
    </row>
    <row r="44" spans="1:27" x14ac:dyDescent="0.25">
      <c r="A44" s="19" t="s">
        <v>70</v>
      </c>
      <c r="B44" s="15" t="s">
        <v>32</v>
      </c>
      <c r="C44" s="20">
        <v>357434</v>
      </c>
      <c r="D44" s="20">
        <v>0</v>
      </c>
      <c r="E44" s="21">
        <v>678372</v>
      </c>
      <c r="F44" s="22">
        <v>678186</v>
      </c>
      <c r="G44" s="22">
        <v>0</v>
      </c>
      <c r="H44" s="22">
        <v>230</v>
      </c>
      <c r="I44" s="22">
        <v>22861</v>
      </c>
      <c r="J44" s="22">
        <v>23091</v>
      </c>
      <c r="K44" s="22">
        <v>0</v>
      </c>
      <c r="L44" s="22">
        <v>0</v>
      </c>
      <c r="M44" s="22">
        <v>93027</v>
      </c>
      <c r="N44" s="22">
        <v>93027</v>
      </c>
      <c r="O44" s="22">
        <v>109825</v>
      </c>
      <c r="P44" s="22">
        <v>0</v>
      </c>
      <c r="Q44" s="22">
        <v>34420</v>
      </c>
      <c r="R44" s="22">
        <v>144245</v>
      </c>
      <c r="S44" s="22">
        <v>0</v>
      </c>
      <c r="T44" s="22">
        <v>0</v>
      </c>
      <c r="U44" s="22">
        <v>0</v>
      </c>
      <c r="V44" s="22">
        <v>0</v>
      </c>
      <c r="W44" s="22">
        <v>260363</v>
      </c>
      <c r="X44" s="22">
        <v>508626</v>
      </c>
      <c r="Y44" s="22">
        <v>-248263</v>
      </c>
      <c r="Z44" s="23">
        <v>-48.81052089354457</v>
      </c>
      <c r="AA44" s="20">
        <v>678186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10919708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8189775</v>
      </c>
      <c r="Y46" s="22">
        <v>-8189775</v>
      </c>
      <c r="Z46" s="23">
        <v>-100</v>
      </c>
      <c r="AA46" s="20">
        <v>10919708</v>
      </c>
    </row>
    <row r="47" spans="1:27" x14ac:dyDescent="0.25">
      <c r="A47" s="19" t="s">
        <v>73</v>
      </c>
      <c r="B47" s="15" t="s">
        <v>32</v>
      </c>
      <c r="C47" s="20">
        <v>1039104</v>
      </c>
      <c r="D47" s="20">
        <v>0</v>
      </c>
      <c r="E47" s="21">
        <v>6282649</v>
      </c>
      <c r="F47" s="22">
        <v>713456</v>
      </c>
      <c r="G47" s="22">
        <v>10970</v>
      </c>
      <c r="H47" s="22">
        <v>46660</v>
      </c>
      <c r="I47" s="22">
        <v>19495</v>
      </c>
      <c r="J47" s="22">
        <v>77125</v>
      </c>
      <c r="K47" s="22">
        <v>33522</v>
      </c>
      <c r="L47" s="22">
        <v>461604</v>
      </c>
      <c r="M47" s="22">
        <v>14682</v>
      </c>
      <c r="N47" s="22">
        <v>509808</v>
      </c>
      <c r="O47" s="22">
        <v>22518</v>
      </c>
      <c r="P47" s="22">
        <v>30373</v>
      </c>
      <c r="Q47" s="22">
        <v>18940</v>
      </c>
      <c r="R47" s="22">
        <v>71831</v>
      </c>
      <c r="S47" s="22">
        <v>0</v>
      </c>
      <c r="T47" s="22">
        <v>0</v>
      </c>
      <c r="U47" s="22">
        <v>0</v>
      </c>
      <c r="V47" s="22">
        <v>0</v>
      </c>
      <c r="W47" s="22">
        <v>658764</v>
      </c>
      <c r="X47" s="22">
        <v>535068</v>
      </c>
      <c r="Y47" s="22">
        <v>123696</v>
      </c>
      <c r="Z47" s="23">
        <v>23.117809325169887</v>
      </c>
      <c r="AA47" s="20">
        <v>713456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179013367</v>
      </c>
      <c r="D50" s="29">
        <f t="shared" ref="D50:Y50" si="1">SUM(D37:D49)</f>
        <v>0</v>
      </c>
      <c r="E50" s="30">
        <f t="shared" si="1"/>
        <v>171804524</v>
      </c>
      <c r="F50" s="31">
        <f t="shared" si="1"/>
        <v>171482349</v>
      </c>
      <c r="G50" s="31">
        <f t="shared" si="1"/>
        <v>709445</v>
      </c>
      <c r="H50" s="31">
        <f t="shared" si="1"/>
        <v>20046400</v>
      </c>
      <c r="I50" s="31">
        <f t="shared" si="1"/>
        <v>914283</v>
      </c>
      <c r="J50" s="31">
        <f t="shared" si="1"/>
        <v>21670128</v>
      </c>
      <c r="K50" s="31">
        <f t="shared" si="1"/>
        <v>29716489</v>
      </c>
      <c r="L50" s="31">
        <f t="shared" si="1"/>
        <v>1760911</v>
      </c>
      <c r="M50" s="31">
        <f t="shared" si="1"/>
        <v>16839960</v>
      </c>
      <c r="N50" s="31">
        <f t="shared" si="1"/>
        <v>48317360</v>
      </c>
      <c r="O50" s="31">
        <f t="shared" si="1"/>
        <v>50634916</v>
      </c>
      <c r="P50" s="31">
        <f t="shared" si="1"/>
        <v>16857763</v>
      </c>
      <c r="Q50" s="31">
        <f t="shared" si="1"/>
        <v>8891618</v>
      </c>
      <c r="R50" s="31">
        <f t="shared" si="1"/>
        <v>76384297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146371785</v>
      </c>
      <c r="X50" s="31">
        <f t="shared" si="1"/>
        <v>128611683</v>
      </c>
      <c r="Y50" s="31">
        <f t="shared" si="1"/>
        <v>17760102</v>
      </c>
      <c r="Z50" s="32">
        <f>+IF(X50&lt;&gt;0,+(Y50/X50)*100,0)</f>
        <v>13.809089178935633</v>
      </c>
      <c r="AA50" s="29">
        <f>SUM(AA37:AA49)</f>
        <v>171482349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-43042139</v>
      </c>
      <c r="D51" s="39">
        <f t="shared" si="2"/>
        <v>0</v>
      </c>
      <c r="E51" s="40">
        <f t="shared" si="2"/>
        <v>26055702</v>
      </c>
      <c r="F51" s="41">
        <f t="shared" si="2"/>
        <v>18645180</v>
      </c>
      <c r="G51" s="41">
        <f t="shared" si="2"/>
        <v>8230514</v>
      </c>
      <c r="H51" s="41">
        <f t="shared" si="2"/>
        <v>-2802937</v>
      </c>
      <c r="I51" s="41">
        <f t="shared" si="2"/>
        <v>12694639</v>
      </c>
      <c r="J51" s="41">
        <f t="shared" si="2"/>
        <v>18122216</v>
      </c>
      <c r="K51" s="41">
        <f t="shared" si="2"/>
        <v>-16746353</v>
      </c>
      <c r="L51" s="41">
        <f t="shared" si="2"/>
        <v>7602228</v>
      </c>
      <c r="M51" s="41">
        <f t="shared" si="2"/>
        <v>-2658872</v>
      </c>
      <c r="N51" s="41">
        <f t="shared" si="2"/>
        <v>-11802997</v>
      </c>
      <c r="O51" s="41">
        <f t="shared" si="2"/>
        <v>-37417112</v>
      </c>
      <c r="P51" s="41">
        <f t="shared" si="2"/>
        <v>-4470963</v>
      </c>
      <c r="Q51" s="41">
        <f t="shared" si="2"/>
        <v>3731456</v>
      </c>
      <c r="R51" s="41">
        <f t="shared" si="2"/>
        <v>-38156619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-31837400</v>
      </c>
      <c r="X51" s="41">
        <f t="shared" si="2"/>
        <v>13983894</v>
      </c>
      <c r="Y51" s="41">
        <f t="shared" si="2"/>
        <v>-45821294</v>
      </c>
      <c r="Z51" s="42">
        <f>+IF(X51&lt;&gt;0,+(Y51/X51)*100,0)</f>
        <v>-327.67192028200441</v>
      </c>
      <c r="AA51" s="39">
        <f>+AA35-AA50</f>
        <v>18645180</v>
      </c>
    </row>
    <row r="52" spans="1:27" x14ac:dyDescent="0.25">
      <c r="A52" s="43" t="s">
        <v>78</v>
      </c>
      <c r="B52" s="15" t="s">
        <v>32</v>
      </c>
      <c r="C52" s="20">
        <v>44340490</v>
      </c>
      <c r="D52" s="20">
        <v>0</v>
      </c>
      <c r="E52" s="21">
        <v>22880000</v>
      </c>
      <c r="F52" s="22">
        <v>34282559</v>
      </c>
      <c r="G52" s="22">
        <v>0</v>
      </c>
      <c r="H52" s="22">
        <v>0</v>
      </c>
      <c r="I52" s="22">
        <v>0</v>
      </c>
      <c r="J52" s="22">
        <v>0</v>
      </c>
      <c r="K52" s="22">
        <v>6966644</v>
      </c>
      <c r="L52" s="22">
        <v>0</v>
      </c>
      <c r="M52" s="22">
        <v>0</v>
      </c>
      <c r="N52" s="22">
        <v>6966644</v>
      </c>
      <c r="O52" s="22">
        <v>3430576</v>
      </c>
      <c r="P52" s="22">
        <v>1921537</v>
      </c>
      <c r="Q52" s="22">
        <v>7466752</v>
      </c>
      <c r="R52" s="22">
        <v>12818865</v>
      </c>
      <c r="S52" s="22">
        <v>0</v>
      </c>
      <c r="T52" s="22">
        <v>0</v>
      </c>
      <c r="U52" s="22">
        <v>0</v>
      </c>
      <c r="V52" s="22">
        <v>0</v>
      </c>
      <c r="W52" s="22">
        <v>19785509</v>
      </c>
      <c r="X52" s="22">
        <v>25711911</v>
      </c>
      <c r="Y52" s="22">
        <v>-5926402</v>
      </c>
      <c r="Z52" s="23">
        <v>-23.049247486894302</v>
      </c>
      <c r="AA52" s="20">
        <v>34282559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1298351</v>
      </c>
      <c r="D54" s="48">
        <f t="shared" si="3"/>
        <v>0</v>
      </c>
      <c r="E54" s="49">
        <f t="shared" si="3"/>
        <v>48935702</v>
      </c>
      <c r="F54" s="50">
        <f t="shared" si="3"/>
        <v>52927739</v>
      </c>
      <c r="G54" s="50">
        <f t="shared" si="3"/>
        <v>8230514</v>
      </c>
      <c r="H54" s="50">
        <f t="shared" si="3"/>
        <v>-2802937</v>
      </c>
      <c r="I54" s="50">
        <f t="shared" si="3"/>
        <v>12694639</v>
      </c>
      <c r="J54" s="50">
        <f t="shared" si="3"/>
        <v>18122216</v>
      </c>
      <c r="K54" s="50">
        <f t="shared" si="3"/>
        <v>-9779709</v>
      </c>
      <c r="L54" s="50">
        <f t="shared" si="3"/>
        <v>7602228</v>
      </c>
      <c r="M54" s="50">
        <f t="shared" si="3"/>
        <v>-2658872</v>
      </c>
      <c r="N54" s="50">
        <f t="shared" si="3"/>
        <v>-4836353</v>
      </c>
      <c r="O54" s="50">
        <f t="shared" si="3"/>
        <v>-33986536</v>
      </c>
      <c r="P54" s="50">
        <f t="shared" si="3"/>
        <v>-2549426</v>
      </c>
      <c r="Q54" s="50">
        <f t="shared" si="3"/>
        <v>11198208</v>
      </c>
      <c r="R54" s="50">
        <f t="shared" si="3"/>
        <v>-25337754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-12051891</v>
      </c>
      <c r="X54" s="50">
        <f t="shared" si="3"/>
        <v>39695805</v>
      </c>
      <c r="Y54" s="50">
        <f t="shared" si="3"/>
        <v>-51747696</v>
      </c>
      <c r="Z54" s="51">
        <f>+IF(X54&lt;&gt;0,+(Y54/X54)*100,0)</f>
        <v>-130.36061619105595</v>
      </c>
      <c r="AA54" s="48">
        <f>SUM(AA51:AA53)</f>
        <v>52927739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1298351</v>
      </c>
      <c r="D56" s="54">
        <f>+D54-D55</f>
        <v>0</v>
      </c>
      <c r="E56" s="55">
        <f t="shared" si="4"/>
        <v>48935702</v>
      </c>
      <c r="F56" s="56">
        <f t="shared" si="4"/>
        <v>52927739</v>
      </c>
      <c r="G56" s="56">
        <f t="shared" si="4"/>
        <v>8230514</v>
      </c>
      <c r="H56" s="56">
        <f t="shared" si="4"/>
        <v>-2802937</v>
      </c>
      <c r="I56" s="56">
        <f t="shared" si="4"/>
        <v>12694639</v>
      </c>
      <c r="J56" s="56">
        <f t="shared" si="4"/>
        <v>18122216</v>
      </c>
      <c r="K56" s="56">
        <f t="shared" si="4"/>
        <v>-9779709</v>
      </c>
      <c r="L56" s="56">
        <f t="shared" si="4"/>
        <v>7602228</v>
      </c>
      <c r="M56" s="56">
        <f t="shared" si="4"/>
        <v>-2658872</v>
      </c>
      <c r="N56" s="56">
        <f t="shared" si="4"/>
        <v>-4836353</v>
      </c>
      <c r="O56" s="56">
        <f t="shared" si="4"/>
        <v>-33986536</v>
      </c>
      <c r="P56" s="56">
        <f t="shared" si="4"/>
        <v>-2549426</v>
      </c>
      <c r="Q56" s="56">
        <f t="shared" si="4"/>
        <v>11198208</v>
      </c>
      <c r="R56" s="56">
        <f t="shared" si="4"/>
        <v>-25337754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-12051891</v>
      </c>
      <c r="X56" s="56">
        <f t="shared" si="4"/>
        <v>39695805</v>
      </c>
      <c r="Y56" s="56">
        <f t="shared" si="4"/>
        <v>-51747696</v>
      </c>
      <c r="Z56" s="57">
        <f>+IF(X56&lt;&gt;0,+(Y56/X56)*100,0)</f>
        <v>-130.36061619105595</v>
      </c>
      <c r="AA56" s="54">
        <f>+AA54-AA55</f>
        <v>52927739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1298351</v>
      </c>
      <c r="D59" s="48">
        <f>SUM(D56:D58)</f>
        <v>0</v>
      </c>
      <c r="E59" s="49">
        <f t="shared" si="5"/>
        <v>48935702</v>
      </c>
      <c r="F59" s="50">
        <f t="shared" si="5"/>
        <v>52927739</v>
      </c>
      <c r="G59" s="50">
        <f t="shared" si="5"/>
        <v>8230514</v>
      </c>
      <c r="H59" s="50">
        <f t="shared" si="5"/>
        <v>-2802937</v>
      </c>
      <c r="I59" s="50">
        <f t="shared" si="5"/>
        <v>12694639</v>
      </c>
      <c r="J59" s="50">
        <f t="shared" si="5"/>
        <v>18122216</v>
      </c>
      <c r="K59" s="50">
        <f t="shared" si="5"/>
        <v>-9779709</v>
      </c>
      <c r="L59" s="50">
        <f t="shared" si="5"/>
        <v>7602228</v>
      </c>
      <c r="M59" s="50">
        <f t="shared" si="5"/>
        <v>-2658872</v>
      </c>
      <c r="N59" s="50">
        <f t="shared" si="5"/>
        <v>-4836353</v>
      </c>
      <c r="O59" s="50">
        <f t="shared" si="5"/>
        <v>-33986536</v>
      </c>
      <c r="P59" s="50">
        <f t="shared" si="5"/>
        <v>-2549426</v>
      </c>
      <c r="Q59" s="50">
        <f t="shared" si="5"/>
        <v>11198208</v>
      </c>
      <c r="R59" s="50">
        <f t="shared" si="5"/>
        <v>-25337754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-12051891</v>
      </c>
      <c r="X59" s="50">
        <f t="shared" si="5"/>
        <v>39695805</v>
      </c>
      <c r="Y59" s="50">
        <f t="shared" si="5"/>
        <v>-51747696</v>
      </c>
      <c r="Z59" s="51">
        <f>+IF(X59&lt;&gt;0,+(Y59/X59)*100,0)</f>
        <v>-130.36061619105595</v>
      </c>
      <c r="AA59" s="48">
        <f>SUM(AA56:AA58)</f>
        <v>52927739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1298351</v>
      </c>
      <c r="D62" s="65">
        <f>SUM(D59:D61)</f>
        <v>0</v>
      </c>
      <c r="E62" s="66">
        <f t="shared" si="6"/>
        <v>48935702</v>
      </c>
      <c r="F62" s="67">
        <f t="shared" si="6"/>
        <v>52927739</v>
      </c>
      <c r="G62" s="67">
        <f t="shared" si="6"/>
        <v>8230514</v>
      </c>
      <c r="H62" s="67">
        <f t="shared" si="6"/>
        <v>-2802937</v>
      </c>
      <c r="I62" s="67">
        <f t="shared" si="6"/>
        <v>12694639</v>
      </c>
      <c r="J62" s="67">
        <f t="shared" si="6"/>
        <v>18122216</v>
      </c>
      <c r="K62" s="67">
        <f t="shared" si="6"/>
        <v>-9779709</v>
      </c>
      <c r="L62" s="67">
        <f t="shared" si="6"/>
        <v>7602228</v>
      </c>
      <c r="M62" s="67">
        <f t="shared" si="6"/>
        <v>-2658872</v>
      </c>
      <c r="N62" s="67">
        <f t="shared" si="6"/>
        <v>-4836353</v>
      </c>
      <c r="O62" s="67">
        <f t="shared" si="6"/>
        <v>-33986536</v>
      </c>
      <c r="P62" s="67">
        <f t="shared" si="6"/>
        <v>-2549426</v>
      </c>
      <c r="Q62" s="67">
        <f t="shared" si="6"/>
        <v>11198208</v>
      </c>
      <c r="R62" s="67">
        <f t="shared" si="6"/>
        <v>-25337754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-12051891</v>
      </c>
      <c r="X62" s="67">
        <f t="shared" si="6"/>
        <v>39695805</v>
      </c>
      <c r="Y62" s="67">
        <f t="shared" si="6"/>
        <v>-51747696</v>
      </c>
      <c r="Z62" s="68">
        <f>+IF(X62&lt;&gt;0,+(Y62/X62)*100,0)</f>
        <v>-130.36061619105595</v>
      </c>
      <c r="AA62" s="65">
        <f>SUM(AA59:AA61)</f>
        <v>52927739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204133906</v>
      </c>
      <c r="D6" s="20">
        <v>0</v>
      </c>
      <c r="E6" s="21">
        <v>241612581</v>
      </c>
      <c r="F6" s="22">
        <v>236759690</v>
      </c>
      <c r="G6" s="22">
        <v>17353023</v>
      </c>
      <c r="H6" s="22">
        <v>26059465</v>
      </c>
      <c r="I6" s="22">
        <v>26301914</v>
      </c>
      <c r="J6" s="22">
        <v>69714402</v>
      </c>
      <c r="K6" s="22">
        <v>18375041</v>
      </c>
      <c r="L6" s="22">
        <v>24767209</v>
      </c>
      <c r="M6" s="22">
        <v>6744371</v>
      </c>
      <c r="N6" s="22">
        <v>49886621</v>
      </c>
      <c r="O6" s="22">
        <v>14051045</v>
      </c>
      <c r="P6" s="22">
        <v>16436629</v>
      </c>
      <c r="Q6" s="22">
        <v>15701248</v>
      </c>
      <c r="R6" s="22">
        <v>46188922</v>
      </c>
      <c r="S6" s="22">
        <v>0</v>
      </c>
      <c r="T6" s="22">
        <v>0</v>
      </c>
      <c r="U6" s="22">
        <v>0</v>
      </c>
      <c r="V6" s="22">
        <v>0</v>
      </c>
      <c r="W6" s="22">
        <v>165789945</v>
      </c>
      <c r="X6" s="22">
        <v>179268278</v>
      </c>
      <c r="Y6" s="22">
        <v>-13478333</v>
      </c>
      <c r="Z6" s="23">
        <v>-7.5185265069595859</v>
      </c>
      <c r="AA6" s="20">
        <v>236759690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6642516</v>
      </c>
      <c r="D13" s="20">
        <v>0</v>
      </c>
      <c r="E13" s="21">
        <v>0</v>
      </c>
      <c r="F13" s="22">
        <v>0</v>
      </c>
      <c r="G13" s="22">
        <v>592979</v>
      </c>
      <c r="H13" s="22">
        <v>609728</v>
      </c>
      <c r="I13" s="22">
        <v>583433</v>
      </c>
      <c r="J13" s="22">
        <v>1786140</v>
      </c>
      <c r="K13" s="22">
        <v>540041</v>
      </c>
      <c r="L13" s="22">
        <v>615076</v>
      </c>
      <c r="M13" s="22">
        <v>451618</v>
      </c>
      <c r="N13" s="22">
        <v>1606735</v>
      </c>
      <c r="O13" s="22">
        <v>537787</v>
      </c>
      <c r="P13" s="22">
        <v>615774</v>
      </c>
      <c r="Q13" s="22">
        <v>665265</v>
      </c>
      <c r="R13" s="22">
        <v>1818826</v>
      </c>
      <c r="S13" s="22">
        <v>0</v>
      </c>
      <c r="T13" s="22">
        <v>0</v>
      </c>
      <c r="U13" s="22">
        <v>0</v>
      </c>
      <c r="V13" s="22">
        <v>0</v>
      </c>
      <c r="W13" s="22">
        <v>5211701</v>
      </c>
      <c r="X13" s="22">
        <v>0</v>
      </c>
      <c r="Y13" s="22">
        <v>5211701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224105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320898</v>
      </c>
      <c r="D26" s="20">
        <v>0</v>
      </c>
      <c r="E26" s="21">
        <v>0</v>
      </c>
      <c r="F26" s="22">
        <v>0</v>
      </c>
      <c r="G26" s="22">
        <v>0</v>
      </c>
      <c r="H26" s="22">
        <v>8287</v>
      </c>
      <c r="I26" s="22">
        <v>27306</v>
      </c>
      <c r="J26" s="22">
        <v>35593</v>
      </c>
      <c r="K26" s="22">
        <v>8439</v>
      </c>
      <c r="L26" s="22">
        <v>28528</v>
      </c>
      <c r="M26" s="22">
        <v>17797</v>
      </c>
      <c r="N26" s="22">
        <v>54764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90357</v>
      </c>
      <c r="X26" s="22">
        <v>0</v>
      </c>
      <c r="Y26" s="22">
        <v>90357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9519775</v>
      </c>
      <c r="D28" s="20">
        <v>0</v>
      </c>
      <c r="E28" s="21">
        <v>8103120</v>
      </c>
      <c r="F28" s="22">
        <v>8103120</v>
      </c>
      <c r="G28" s="22">
        <v>3337253</v>
      </c>
      <c r="H28" s="22">
        <v>0</v>
      </c>
      <c r="I28" s="22">
        <v>0</v>
      </c>
      <c r="J28" s="22">
        <v>3337253</v>
      </c>
      <c r="K28" s="22">
        <v>0</v>
      </c>
      <c r="L28" s="22">
        <v>0</v>
      </c>
      <c r="M28" s="22">
        <v>2669766</v>
      </c>
      <c r="N28" s="22">
        <v>2669766</v>
      </c>
      <c r="O28" s="22">
        <v>0</v>
      </c>
      <c r="P28" s="22">
        <v>0</v>
      </c>
      <c r="Q28" s="22">
        <v>2002340</v>
      </c>
      <c r="R28" s="22">
        <v>2002340</v>
      </c>
      <c r="S28" s="22">
        <v>0</v>
      </c>
      <c r="T28" s="22">
        <v>0</v>
      </c>
      <c r="U28" s="22">
        <v>0</v>
      </c>
      <c r="V28" s="22">
        <v>0</v>
      </c>
      <c r="W28" s="22">
        <v>8009359</v>
      </c>
      <c r="X28" s="22">
        <v>6077340</v>
      </c>
      <c r="Y28" s="22">
        <v>1932019</v>
      </c>
      <c r="Z28" s="23">
        <v>31.790536649257735</v>
      </c>
      <c r="AA28" s="20">
        <v>8103120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220841200</v>
      </c>
      <c r="D35" s="29">
        <f t="shared" ref="D35:Y35" si="0">SUM(D6:D34)</f>
        <v>0</v>
      </c>
      <c r="E35" s="30">
        <f t="shared" si="0"/>
        <v>249715701</v>
      </c>
      <c r="F35" s="31">
        <f t="shared" si="0"/>
        <v>244862810</v>
      </c>
      <c r="G35" s="31">
        <f t="shared" si="0"/>
        <v>21283255</v>
      </c>
      <c r="H35" s="31">
        <f t="shared" si="0"/>
        <v>26677480</v>
      </c>
      <c r="I35" s="31">
        <f t="shared" si="0"/>
        <v>26912653</v>
      </c>
      <c r="J35" s="31">
        <f t="shared" si="0"/>
        <v>74873388</v>
      </c>
      <c r="K35" s="31">
        <f t="shared" si="0"/>
        <v>18923521</v>
      </c>
      <c r="L35" s="31">
        <f t="shared" si="0"/>
        <v>25410813</v>
      </c>
      <c r="M35" s="31">
        <f t="shared" si="0"/>
        <v>9883552</v>
      </c>
      <c r="N35" s="31">
        <f t="shared" si="0"/>
        <v>54217886</v>
      </c>
      <c r="O35" s="31">
        <f t="shared" si="0"/>
        <v>14588832</v>
      </c>
      <c r="P35" s="31">
        <f t="shared" si="0"/>
        <v>17052403</v>
      </c>
      <c r="Q35" s="31">
        <f t="shared" si="0"/>
        <v>18368853</v>
      </c>
      <c r="R35" s="31">
        <f t="shared" si="0"/>
        <v>50010088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179101362</v>
      </c>
      <c r="X35" s="31">
        <f t="shared" si="0"/>
        <v>185345618</v>
      </c>
      <c r="Y35" s="31">
        <f t="shared" si="0"/>
        <v>-6244256</v>
      </c>
      <c r="Z35" s="32">
        <f>+IF(X35&lt;&gt;0,+(Y35/X35)*100,0)</f>
        <v>-3.3689795676744834</v>
      </c>
      <c r="AA35" s="29">
        <f>SUM(AA6:AA34)</f>
        <v>244862810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17633871</v>
      </c>
      <c r="D37" s="20">
        <v>0</v>
      </c>
      <c r="E37" s="21">
        <v>17666688</v>
      </c>
      <c r="F37" s="22">
        <v>17666688</v>
      </c>
      <c r="G37" s="22">
        <v>1451184</v>
      </c>
      <c r="H37" s="22">
        <v>1491531</v>
      </c>
      <c r="I37" s="22">
        <v>1559424</v>
      </c>
      <c r="J37" s="22">
        <v>4502139</v>
      </c>
      <c r="K37" s="22">
        <v>1438605</v>
      </c>
      <c r="L37" s="22">
        <v>2696394</v>
      </c>
      <c r="M37" s="22">
        <v>278946</v>
      </c>
      <c r="N37" s="22">
        <v>4413945</v>
      </c>
      <c r="O37" s="22">
        <v>4859227</v>
      </c>
      <c r="P37" s="22">
        <v>0</v>
      </c>
      <c r="Q37" s="22">
        <v>8736205</v>
      </c>
      <c r="R37" s="22">
        <v>13595432</v>
      </c>
      <c r="S37" s="22">
        <v>0</v>
      </c>
      <c r="T37" s="22">
        <v>0</v>
      </c>
      <c r="U37" s="22">
        <v>0</v>
      </c>
      <c r="V37" s="22">
        <v>0</v>
      </c>
      <c r="W37" s="22">
        <v>22511516</v>
      </c>
      <c r="X37" s="22">
        <v>13250016</v>
      </c>
      <c r="Y37" s="22">
        <v>9261500</v>
      </c>
      <c r="Z37" s="23">
        <v>69.898028802380324</v>
      </c>
      <c r="AA37" s="20">
        <v>17666688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161213931</v>
      </c>
      <c r="D39" s="20">
        <v>0</v>
      </c>
      <c r="E39" s="21">
        <v>204160000</v>
      </c>
      <c r="F39" s="22">
        <v>185000000</v>
      </c>
      <c r="G39" s="22">
        <v>0</v>
      </c>
      <c r="H39" s="22">
        <v>43600135</v>
      </c>
      <c r="I39" s="22">
        <v>0</v>
      </c>
      <c r="J39" s="22">
        <v>43600135</v>
      </c>
      <c r="K39" s="22">
        <v>29781553</v>
      </c>
      <c r="L39" s="22">
        <v>0</v>
      </c>
      <c r="M39" s="22">
        <v>0</v>
      </c>
      <c r="N39" s="22">
        <v>29781553</v>
      </c>
      <c r="O39" s="22">
        <v>35697348</v>
      </c>
      <c r="P39" s="22">
        <v>13824632</v>
      </c>
      <c r="Q39" s="22">
        <v>0</v>
      </c>
      <c r="R39" s="22">
        <v>49521980</v>
      </c>
      <c r="S39" s="22">
        <v>0</v>
      </c>
      <c r="T39" s="22">
        <v>0</v>
      </c>
      <c r="U39" s="22">
        <v>0</v>
      </c>
      <c r="V39" s="22">
        <v>0</v>
      </c>
      <c r="W39" s="22">
        <v>122903668</v>
      </c>
      <c r="X39" s="22">
        <v>145455997</v>
      </c>
      <c r="Y39" s="22">
        <v>-22552329</v>
      </c>
      <c r="Z39" s="23">
        <v>-15.504571461567171</v>
      </c>
      <c r="AA39" s="20">
        <v>185000000</v>
      </c>
    </row>
    <row r="40" spans="1:27" x14ac:dyDescent="0.25">
      <c r="A40" s="19" t="s">
        <v>66</v>
      </c>
      <c r="B40" s="15" t="s">
        <v>32</v>
      </c>
      <c r="C40" s="20">
        <v>1218003</v>
      </c>
      <c r="D40" s="20">
        <v>0</v>
      </c>
      <c r="E40" s="21">
        <v>1864008</v>
      </c>
      <c r="F40" s="22">
        <v>2194000</v>
      </c>
      <c r="G40" s="22">
        <v>0</v>
      </c>
      <c r="H40" s="22">
        <v>0</v>
      </c>
      <c r="I40" s="22">
        <v>335424</v>
      </c>
      <c r="J40" s="22">
        <v>335424</v>
      </c>
      <c r="K40" s="22">
        <v>90731</v>
      </c>
      <c r="L40" s="22">
        <v>9975</v>
      </c>
      <c r="M40" s="22">
        <v>24052</v>
      </c>
      <c r="N40" s="22">
        <v>124758</v>
      </c>
      <c r="O40" s="22">
        <v>85635</v>
      </c>
      <c r="P40" s="22">
        <v>54978</v>
      </c>
      <c r="Q40" s="22">
        <v>0</v>
      </c>
      <c r="R40" s="22">
        <v>140613</v>
      </c>
      <c r="S40" s="22">
        <v>0</v>
      </c>
      <c r="T40" s="22">
        <v>0</v>
      </c>
      <c r="U40" s="22">
        <v>0</v>
      </c>
      <c r="V40" s="22">
        <v>0</v>
      </c>
      <c r="W40" s="22">
        <v>600795</v>
      </c>
      <c r="X40" s="22">
        <v>1530002</v>
      </c>
      <c r="Y40" s="22">
        <v>-929207</v>
      </c>
      <c r="Z40" s="23">
        <v>-60.732404271366967</v>
      </c>
      <c r="AA40" s="20">
        <v>2194000</v>
      </c>
    </row>
    <row r="41" spans="1:27" x14ac:dyDescent="0.25">
      <c r="A41" s="19" t="s">
        <v>67</v>
      </c>
      <c r="B41" s="15" t="s">
        <v>32</v>
      </c>
      <c r="C41" s="20">
        <v>13731028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5037985</v>
      </c>
      <c r="D42" s="20">
        <v>0</v>
      </c>
      <c r="E42" s="21">
        <v>4506901</v>
      </c>
      <c r="F42" s="22">
        <v>4506901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3380175</v>
      </c>
      <c r="Y42" s="22">
        <v>-3380175</v>
      </c>
      <c r="Z42" s="23">
        <v>-100</v>
      </c>
      <c r="AA42" s="20">
        <v>4506901</v>
      </c>
    </row>
    <row r="43" spans="1:27" x14ac:dyDescent="0.25">
      <c r="A43" s="19" t="s">
        <v>69</v>
      </c>
      <c r="B43" s="15" t="s">
        <v>32</v>
      </c>
      <c r="C43" s="20">
        <v>4977424</v>
      </c>
      <c r="D43" s="20">
        <v>0</v>
      </c>
      <c r="E43" s="21">
        <v>2570000</v>
      </c>
      <c r="F43" s="22">
        <v>2570000</v>
      </c>
      <c r="G43" s="22">
        <v>0</v>
      </c>
      <c r="H43" s="22">
        <v>105</v>
      </c>
      <c r="I43" s="22">
        <v>17</v>
      </c>
      <c r="J43" s="22">
        <v>122</v>
      </c>
      <c r="K43" s="22">
        <v>0</v>
      </c>
      <c r="L43" s="22">
        <v>0</v>
      </c>
      <c r="M43" s="22">
        <v>0</v>
      </c>
      <c r="N43" s="22">
        <v>0</v>
      </c>
      <c r="O43" s="22">
        <v>1220555</v>
      </c>
      <c r="P43" s="22">
        <v>4817</v>
      </c>
      <c r="Q43" s="22">
        <v>2130</v>
      </c>
      <c r="R43" s="22">
        <v>1227502</v>
      </c>
      <c r="S43" s="22">
        <v>0</v>
      </c>
      <c r="T43" s="22">
        <v>0</v>
      </c>
      <c r="U43" s="22">
        <v>0</v>
      </c>
      <c r="V43" s="22">
        <v>0</v>
      </c>
      <c r="W43" s="22">
        <v>1227624</v>
      </c>
      <c r="X43" s="22">
        <v>1927503</v>
      </c>
      <c r="Y43" s="22">
        <v>-699879</v>
      </c>
      <c r="Z43" s="23">
        <v>-36.310138038695662</v>
      </c>
      <c r="AA43" s="20">
        <v>2570000</v>
      </c>
    </row>
    <row r="44" spans="1:27" x14ac:dyDescent="0.25">
      <c r="A44" s="19" t="s">
        <v>70</v>
      </c>
      <c r="B44" s="15" t="s">
        <v>32</v>
      </c>
      <c r="C44" s="20">
        <v>1820744</v>
      </c>
      <c r="D44" s="20">
        <v>0</v>
      </c>
      <c r="E44" s="21">
        <v>4258000</v>
      </c>
      <c r="F44" s="22">
        <v>2904000</v>
      </c>
      <c r="G44" s="22">
        <v>0</v>
      </c>
      <c r="H44" s="22">
        <v>4329</v>
      </c>
      <c r="I44" s="22">
        <v>37772</v>
      </c>
      <c r="J44" s="22">
        <v>42101</v>
      </c>
      <c r="K44" s="22">
        <v>21900</v>
      </c>
      <c r="L44" s="22">
        <v>650</v>
      </c>
      <c r="M44" s="22">
        <v>101634</v>
      </c>
      <c r="N44" s="22">
        <v>124184</v>
      </c>
      <c r="O44" s="22">
        <v>20906</v>
      </c>
      <c r="P44" s="22">
        <v>29376</v>
      </c>
      <c r="Q44" s="22">
        <v>6497</v>
      </c>
      <c r="R44" s="22">
        <v>56779</v>
      </c>
      <c r="S44" s="22">
        <v>0</v>
      </c>
      <c r="T44" s="22">
        <v>0</v>
      </c>
      <c r="U44" s="22">
        <v>0</v>
      </c>
      <c r="V44" s="22">
        <v>0</v>
      </c>
      <c r="W44" s="22">
        <v>223064</v>
      </c>
      <c r="X44" s="22">
        <v>2651915</v>
      </c>
      <c r="Y44" s="22">
        <v>-2428851</v>
      </c>
      <c r="Z44" s="23">
        <v>-91.588569015221083</v>
      </c>
      <c r="AA44" s="20">
        <v>2904000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1131391</v>
      </c>
      <c r="D46" s="20">
        <v>0</v>
      </c>
      <c r="E46" s="21">
        <v>11548320</v>
      </c>
      <c r="F46" s="22">
        <v>11548320</v>
      </c>
      <c r="G46" s="22">
        <v>0</v>
      </c>
      <c r="H46" s="22">
        <v>72056</v>
      </c>
      <c r="I46" s="22">
        <v>0</v>
      </c>
      <c r="J46" s="22">
        <v>72056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71300</v>
      </c>
      <c r="R46" s="22">
        <v>71300</v>
      </c>
      <c r="S46" s="22">
        <v>0</v>
      </c>
      <c r="T46" s="22">
        <v>0</v>
      </c>
      <c r="U46" s="22">
        <v>0</v>
      </c>
      <c r="V46" s="22">
        <v>0</v>
      </c>
      <c r="W46" s="22">
        <v>143356</v>
      </c>
      <c r="X46" s="22">
        <v>8661240</v>
      </c>
      <c r="Y46" s="22">
        <v>-8517884</v>
      </c>
      <c r="Z46" s="23">
        <v>-98.34485593286874</v>
      </c>
      <c r="AA46" s="20">
        <v>11548320</v>
      </c>
    </row>
    <row r="47" spans="1:27" x14ac:dyDescent="0.25">
      <c r="A47" s="19" t="s">
        <v>73</v>
      </c>
      <c r="B47" s="15" t="s">
        <v>32</v>
      </c>
      <c r="C47" s="20">
        <v>5404845</v>
      </c>
      <c r="D47" s="20">
        <v>0</v>
      </c>
      <c r="E47" s="21">
        <v>3820112</v>
      </c>
      <c r="F47" s="22">
        <v>7380012</v>
      </c>
      <c r="G47" s="22">
        <v>117648</v>
      </c>
      <c r="H47" s="22">
        <v>493682</v>
      </c>
      <c r="I47" s="22">
        <v>201281</v>
      </c>
      <c r="J47" s="22">
        <v>812611</v>
      </c>
      <c r="K47" s="22">
        <v>667251</v>
      </c>
      <c r="L47" s="22">
        <v>579339</v>
      </c>
      <c r="M47" s="22">
        <v>5980</v>
      </c>
      <c r="N47" s="22">
        <v>1252570</v>
      </c>
      <c r="O47" s="22">
        <v>1464615</v>
      </c>
      <c r="P47" s="22">
        <v>824593</v>
      </c>
      <c r="Q47" s="22">
        <v>807739</v>
      </c>
      <c r="R47" s="22">
        <v>3096947</v>
      </c>
      <c r="S47" s="22">
        <v>0</v>
      </c>
      <c r="T47" s="22">
        <v>0</v>
      </c>
      <c r="U47" s="22">
        <v>0</v>
      </c>
      <c r="V47" s="22">
        <v>0</v>
      </c>
      <c r="W47" s="22">
        <v>5162128</v>
      </c>
      <c r="X47" s="22">
        <v>4289047</v>
      </c>
      <c r="Y47" s="22">
        <v>873081</v>
      </c>
      <c r="Z47" s="23">
        <v>20.356060448859619</v>
      </c>
      <c r="AA47" s="20">
        <v>7380012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212169222</v>
      </c>
      <c r="D50" s="29">
        <f t="shared" ref="D50:Y50" si="1">SUM(D37:D49)</f>
        <v>0</v>
      </c>
      <c r="E50" s="30">
        <f t="shared" si="1"/>
        <v>250394029</v>
      </c>
      <c r="F50" s="31">
        <f t="shared" si="1"/>
        <v>233769921</v>
      </c>
      <c r="G50" s="31">
        <f t="shared" si="1"/>
        <v>1568832</v>
      </c>
      <c r="H50" s="31">
        <f t="shared" si="1"/>
        <v>45661838</v>
      </c>
      <c r="I50" s="31">
        <f t="shared" si="1"/>
        <v>2133918</v>
      </c>
      <c r="J50" s="31">
        <f t="shared" si="1"/>
        <v>49364588</v>
      </c>
      <c r="K50" s="31">
        <f t="shared" si="1"/>
        <v>32000040</v>
      </c>
      <c r="L50" s="31">
        <f t="shared" si="1"/>
        <v>3286358</v>
      </c>
      <c r="M50" s="31">
        <f t="shared" si="1"/>
        <v>410612</v>
      </c>
      <c r="N50" s="31">
        <f t="shared" si="1"/>
        <v>35697010</v>
      </c>
      <c r="O50" s="31">
        <f t="shared" si="1"/>
        <v>43348286</v>
      </c>
      <c r="P50" s="31">
        <f t="shared" si="1"/>
        <v>14738396</v>
      </c>
      <c r="Q50" s="31">
        <f t="shared" si="1"/>
        <v>9623871</v>
      </c>
      <c r="R50" s="31">
        <f t="shared" si="1"/>
        <v>67710553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152772151</v>
      </c>
      <c r="X50" s="31">
        <f t="shared" si="1"/>
        <v>181145895</v>
      </c>
      <c r="Y50" s="31">
        <f t="shared" si="1"/>
        <v>-28373744</v>
      </c>
      <c r="Z50" s="32">
        <f>+IF(X50&lt;&gt;0,+(Y50/X50)*100,0)</f>
        <v>-15.663476116861494</v>
      </c>
      <c r="AA50" s="29">
        <f>SUM(AA37:AA49)</f>
        <v>233769921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8671978</v>
      </c>
      <c r="D51" s="39">
        <f t="shared" si="2"/>
        <v>0</v>
      </c>
      <c r="E51" s="40">
        <f t="shared" si="2"/>
        <v>-678328</v>
      </c>
      <c r="F51" s="41">
        <f t="shared" si="2"/>
        <v>11092889</v>
      </c>
      <c r="G51" s="41">
        <f t="shared" si="2"/>
        <v>19714423</v>
      </c>
      <c r="H51" s="41">
        <f t="shared" si="2"/>
        <v>-18984358</v>
      </c>
      <c r="I51" s="41">
        <f t="shared" si="2"/>
        <v>24778735</v>
      </c>
      <c r="J51" s="41">
        <f t="shared" si="2"/>
        <v>25508800</v>
      </c>
      <c r="K51" s="41">
        <f t="shared" si="2"/>
        <v>-13076519</v>
      </c>
      <c r="L51" s="41">
        <f t="shared" si="2"/>
        <v>22124455</v>
      </c>
      <c r="M51" s="41">
        <f t="shared" si="2"/>
        <v>9472940</v>
      </c>
      <c r="N51" s="41">
        <f t="shared" si="2"/>
        <v>18520876</v>
      </c>
      <c r="O51" s="41">
        <f t="shared" si="2"/>
        <v>-28759454</v>
      </c>
      <c r="P51" s="41">
        <f t="shared" si="2"/>
        <v>2314007</v>
      </c>
      <c r="Q51" s="41">
        <f t="shared" si="2"/>
        <v>8744982</v>
      </c>
      <c r="R51" s="41">
        <f t="shared" si="2"/>
        <v>-17700465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26329211</v>
      </c>
      <c r="X51" s="41">
        <f t="shared" si="2"/>
        <v>4199723</v>
      </c>
      <c r="Y51" s="41">
        <f t="shared" si="2"/>
        <v>22129488</v>
      </c>
      <c r="Z51" s="42">
        <f>+IF(X51&lt;&gt;0,+(Y51/X51)*100,0)</f>
        <v>526.92732354014777</v>
      </c>
      <c r="AA51" s="39">
        <f>+AA35-AA50</f>
        <v>11092889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44625640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825114</v>
      </c>
      <c r="N52" s="22">
        <v>825114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825114</v>
      </c>
      <c r="X52" s="22">
        <v>17850256</v>
      </c>
      <c r="Y52" s="22">
        <v>-17025142</v>
      </c>
      <c r="Z52" s="23">
        <v>-95.377578898588339</v>
      </c>
      <c r="AA52" s="20">
        <v>44625640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8671978</v>
      </c>
      <c r="D54" s="48">
        <f t="shared" si="3"/>
        <v>0</v>
      </c>
      <c r="E54" s="49">
        <f t="shared" si="3"/>
        <v>-678328</v>
      </c>
      <c r="F54" s="50">
        <f t="shared" si="3"/>
        <v>55718529</v>
      </c>
      <c r="G54" s="50">
        <f t="shared" si="3"/>
        <v>19714423</v>
      </c>
      <c r="H54" s="50">
        <f t="shared" si="3"/>
        <v>-18984358</v>
      </c>
      <c r="I54" s="50">
        <f t="shared" si="3"/>
        <v>24778735</v>
      </c>
      <c r="J54" s="50">
        <f t="shared" si="3"/>
        <v>25508800</v>
      </c>
      <c r="K54" s="50">
        <f t="shared" si="3"/>
        <v>-13076519</v>
      </c>
      <c r="L54" s="50">
        <f t="shared" si="3"/>
        <v>22124455</v>
      </c>
      <c r="M54" s="50">
        <f t="shared" si="3"/>
        <v>10298054</v>
      </c>
      <c r="N54" s="50">
        <f t="shared" si="3"/>
        <v>19345990</v>
      </c>
      <c r="O54" s="50">
        <f t="shared" si="3"/>
        <v>-28759454</v>
      </c>
      <c r="P54" s="50">
        <f t="shared" si="3"/>
        <v>2314007</v>
      </c>
      <c r="Q54" s="50">
        <f t="shared" si="3"/>
        <v>8744982</v>
      </c>
      <c r="R54" s="50">
        <f t="shared" si="3"/>
        <v>-17700465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27154325</v>
      </c>
      <c r="X54" s="50">
        <f t="shared" si="3"/>
        <v>22049979</v>
      </c>
      <c r="Y54" s="50">
        <f t="shared" si="3"/>
        <v>5104346</v>
      </c>
      <c r="Z54" s="51">
        <f>+IF(X54&lt;&gt;0,+(Y54/X54)*100,0)</f>
        <v>23.148983497898115</v>
      </c>
      <c r="AA54" s="48">
        <f>SUM(AA51:AA53)</f>
        <v>55718529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8671978</v>
      </c>
      <c r="D56" s="54">
        <f>+D54-D55</f>
        <v>0</v>
      </c>
      <c r="E56" s="55">
        <f t="shared" si="4"/>
        <v>-678328</v>
      </c>
      <c r="F56" s="56">
        <f t="shared" si="4"/>
        <v>55718529</v>
      </c>
      <c r="G56" s="56">
        <f t="shared" si="4"/>
        <v>19714423</v>
      </c>
      <c r="H56" s="56">
        <f t="shared" si="4"/>
        <v>-18984358</v>
      </c>
      <c r="I56" s="56">
        <f t="shared" si="4"/>
        <v>24778735</v>
      </c>
      <c r="J56" s="56">
        <f t="shared" si="4"/>
        <v>25508800</v>
      </c>
      <c r="K56" s="56">
        <f t="shared" si="4"/>
        <v>-13076519</v>
      </c>
      <c r="L56" s="56">
        <f t="shared" si="4"/>
        <v>22124455</v>
      </c>
      <c r="M56" s="56">
        <f t="shared" si="4"/>
        <v>10298054</v>
      </c>
      <c r="N56" s="56">
        <f t="shared" si="4"/>
        <v>19345990</v>
      </c>
      <c r="O56" s="56">
        <f t="shared" si="4"/>
        <v>-28759454</v>
      </c>
      <c r="P56" s="56">
        <f t="shared" si="4"/>
        <v>2314007</v>
      </c>
      <c r="Q56" s="56">
        <f t="shared" si="4"/>
        <v>8744982</v>
      </c>
      <c r="R56" s="56">
        <f t="shared" si="4"/>
        <v>-17700465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27154325</v>
      </c>
      <c r="X56" s="56">
        <f t="shared" si="4"/>
        <v>22049979</v>
      </c>
      <c r="Y56" s="56">
        <f t="shared" si="4"/>
        <v>5104346</v>
      </c>
      <c r="Z56" s="57">
        <f>+IF(X56&lt;&gt;0,+(Y56/X56)*100,0)</f>
        <v>23.148983497898115</v>
      </c>
      <c r="AA56" s="54">
        <f>+AA54-AA55</f>
        <v>55718529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8671978</v>
      </c>
      <c r="D59" s="48">
        <f>SUM(D56:D58)</f>
        <v>0</v>
      </c>
      <c r="E59" s="49">
        <f t="shared" si="5"/>
        <v>-678328</v>
      </c>
      <c r="F59" s="50">
        <f t="shared" si="5"/>
        <v>55718529</v>
      </c>
      <c r="G59" s="50">
        <f t="shared" si="5"/>
        <v>19714423</v>
      </c>
      <c r="H59" s="50">
        <f t="shared" si="5"/>
        <v>-18984358</v>
      </c>
      <c r="I59" s="50">
        <f t="shared" si="5"/>
        <v>24778735</v>
      </c>
      <c r="J59" s="50">
        <f t="shared" si="5"/>
        <v>25508800</v>
      </c>
      <c r="K59" s="50">
        <f t="shared" si="5"/>
        <v>-13076519</v>
      </c>
      <c r="L59" s="50">
        <f t="shared" si="5"/>
        <v>22124455</v>
      </c>
      <c r="M59" s="50">
        <f t="shared" si="5"/>
        <v>10298054</v>
      </c>
      <c r="N59" s="50">
        <f t="shared" si="5"/>
        <v>19345990</v>
      </c>
      <c r="O59" s="50">
        <f t="shared" si="5"/>
        <v>-28759454</v>
      </c>
      <c r="P59" s="50">
        <f t="shared" si="5"/>
        <v>2314007</v>
      </c>
      <c r="Q59" s="50">
        <f t="shared" si="5"/>
        <v>8744982</v>
      </c>
      <c r="R59" s="50">
        <f t="shared" si="5"/>
        <v>-17700465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27154325</v>
      </c>
      <c r="X59" s="50">
        <f t="shared" si="5"/>
        <v>22049979</v>
      </c>
      <c r="Y59" s="50">
        <f t="shared" si="5"/>
        <v>5104346</v>
      </c>
      <c r="Z59" s="51">
        <f>+IF(X59&lt;&gt;0,+(Y59/X59)*100,0)</f>
        <v>23.148983497898115</v>
      </c>
      <c r="AA59" s="48">
        <f>SUM(AA56:AA58)</f>
        <v>55718529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8671978</v>
      </c>
      <c r="D62" s="65">
        <f>SUM(D59:D61)</f>
        <v>0</v>
      </c>
      <c r="E62" s="66">
        <f t="shared" si="6"/>
        <v>-678328</v>
      </c>
      <c r="F62" s="67">
        <f t="shared" si="6"/>
        <v>55718529</v>
      </c>
      <c r="G62" s="67">
        <f t="shared" si="6"/>
        <v>19714423</v>
      </c>
      <c r="H62" s="67">
        <f t="shared" si="6"/>
        <v>-18984358</v>
      </c>
      <c r="I62" s="67">
        <f t="shared" si="6"/>
        <v>24778735</v>
      </c>
      <c r="J62" s="67">
        <f t="shared" si="6"/>
        <v>25508800</v>
      </c>
      <c r="K62" s="67">
        <f t="shared" si="6"/>
        <v>-13076519</v>
      </c>
      <c r="L62" s="67">
        <f t="shared" si="6"/>
        <v>22124455</v>
      </c>
      <c r="M62" s="67">
        <f t="shared" si="6"/>
        <v>10298054</v>
      </c>
      <c r="N62" s="67">
        <f t="shared" si="6"/>
        <v>19345990</v>
      </c>
      <c r="O62" s="67">
        <f t="shared" si="6"/>
        <v>-28759454</v>
      </c>
      <c r="P62" s="67">
        <f t="shared" si="6"/>
        <v>2314007</v>
      </c>
      <c r="Q62" s="67">
        <f t="shared" si="6"/>
        <v>8744982</v>
      </c>
      <c r="R62" s="67">
        <f t="shared" si="6"/>
        <v>-17700465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27154325</v>
      </c>
      <c r="X62" s="67">
        <f t="shared" si="6"/>
        <v>22049979</v>
      </c>
      <c r="Y62" s="67">
        <f t="shared" si="6"/>
        <v>5104346</v>
      </c>
      <c r="Z62" s="68">
        <f>+IF(X62&lt;&gt;0,+(Y62/X62)*100,0)</f>
        <v>23.148983497898115</v>
      </c>
      <c r="AA62" s="65">
        <f>SUM(AA59:AA61)</f>
        <v>55718529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113861639</v>
      </c>
      <c r="D6" s="20">
        <v>0</v>
      </c>
      <c r="E6" s="21">
        <v>125640405</v>
      </c>
      <c r="F6" s="22">
        <v>125640405</v>
      </c>
      <c r="G6" s="22">
        <v>12326943</v>
      </c>
      <c r="H6" s="22">
        <v>11770148</v>
      </c>
      <c r="I6" s="22">
        <v>11275997</v>
      </c>
      <c r="J6" s="22">
        <v>35373088</v>
      </c>
      <c r="K6" s="22">
        <v>11209062</v>
      </c>
      <c r="L6" s="22">
        <v>7400350</v>
      </c>
      <c r="M6" s="22">
        <v>11376098</v>
      </c>
      <c r="N6" s="22">
        <v>29985510</v>
      </c>
      <c r="O6" s="22">
        <v>10268139</v>
      </c>
      <c r="P6" s="22">
        <v>11154268</v>
      </c>
      <c r="Q6" s="22">
        <v>10079731</v>
      </c>
      <c r="R6" s="22">
        <v>31502138</v>
      </c>
      <c r="S6" s="22">
        <v>0</v>
      </c>
      <c r="T6" s="22">
        <v>0</v>
      </c>
      <c r="U6" s="22">
        <v>0</v>
      </c>
      <c r="V6" s="22">
        <v>0</v>
      </c>
      <c r="W6" s="22">
        <v>96860736</v>
      </c>
      <c r="X6" s="22">
        <v>94230306</v>
      </c>
      <c r="Y6" s="22">
        <v>2630430</v>
      </c>
      <c r="Z6" s="23">
        <v>2.7914904574330897</v>
      </c>
      <c r="AA6" s="20">
        <v>125640405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2063055</v>
      </c>
      <c r="D13" s="20">
        <v>0</v>
      </c>
      <c r="E13" s="21">
        <v>2588198</v>
      </c>
      <c r="F13" s="22">
        <v>2588198</v>
      </c>
      <c r="G13" s="22">
        <v>177848</v>
      </c>
      <c r="H13" s="22">
        <v>191735</v>
      </c>
      <c r="I13" s="22">
        <v>190037</v>
      </c>
      <c r="J13" s="22">
        <v>559620</v>
      </c>
      <c r="K13" s="22">
        <v>190586</v>
      </c>
      <c r="L13" s="22">
        <v>204382</v>
      </c>
      <c r="M13" s="22">
        <v>200452</v>
      </c>
      <c r="N13" s="22">
        <v>595420</v>
      </c>
      <c r="O13" s="22">
        <v>210673</v>
      </c>
      <c r="P13" s="22">
        <v>221820</v>
      </c>
      <c r="Q13" s="22">
        <v>211858</v>
      </c>
      <c r="R13" s="22">
        <v>644351</v>
      </c>
      <c r="S13" s="22">
        <v>0</v>
      </c>
      <c r="T13" s="22">
        <v>0</v>
      </c>
      <c r="U13" s="22">
        <v>0</v>
      </c>
      <c r="V13" s="22">
        <v>0</v>
      </c>
      <c r="W13" s="22">
        <v>1799391</v>
      </c>
      <c r="X13" s="22">
        <v>1941147</v>
      </c>
      <c r="Y13" s="22">
        <v>-141756</v>
      </c>
      <c r="Z13" s="23">
        <v>-7.302692686334419</v>
      </c>
      <c r="AA13" s="20">
        <v>2588198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1628</v>
      </c>
      <c r="D26" s="20">
        <v>0</v>
      </c>
      <c r="E26" s="21">
        <v>3425</v>
      </c>
      <c r="F26" s="22">
        <v>3425</v>
      </c>
      <c r="G26" s="22">
        <v>0</v>
      </c>
      <c r="H26" s="22">
        <v>1496</v>
      </c>
      <c r="I26" s="22">
        <v>0</v>
      </c>
      <c r="J26" s="22">
        <v>1496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1496</v>
      </c>
      <c r="X26" s="22">
        <v>2565</v>
      </c>
      <c r="Y26" s="22">
        <v>-1069</v>
      </c>
      <c r="Z26" s="23">
        <v>-41.676413255360622</v>
      </c>
      <c r="AA26" s="20">
        <v>3425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262004</v>
      </c>
      <c r="D28" s="20">
        <v>0</v>
      </c>
      <c r="E28" s="21">
        <v>1577055</v>
      </c>
      <c r="F28" s="22">
        <v>1577055</v>
      </c>
      <c r="G28" s="22">
        <v>627233</v>
      </c>
      <c r="H28" s="22">
        <v>0</v>
      </c>
      <c r="I28" s="22">
        <v>0</v>
      </c>
      <c r="J28" s="22">
        <v>627233</v>
      </c>
      <c r="K28" s="22">
        <v>0</v>
      </c>
      <c r="L28" s="22">
        <v>0</v>
      </c>
      <c r="M28" s="22">
        <v>545670</v>
      </c>
      <c r="N28" s="22">
        <v>545670</v>
      </c>
      <c r="O28" s="22">
        <v>0</v>
      </c>
      <c r="P28" s="22">
        <v>0</v>
      </c>
      <c r="Q28" s="22">
        <v>409244</v>
      </c>
      <c r="R28" s="22">
        <v>409244</v>
      </c>
      <c r="S28" s="22">
        <v>0</v>
      </c>
      <c r="T28" s="22">
        <v>0</v>
      </c>
      <c r="U28" s="22">
        <v>0</v>
      </c>
      <c r="V28" s="22">
        <v>0</v>
      </c>
      <c r="W28" s="22">
        <v>1582147</v>
      </c>
      <c r="X28" s="22">
        <v>1577055</v>
      </c>
      <c r="Y28" s="22">
        <v>5092</v>
      </c>
      <c r="Z28" s="23">
        <v>0.32288030537933043</v>
      </c>
      <c r="AA28" s="20">
        <v>1577055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116188326</v>
      </c>
      <c r="D35" s="29">
        <f t="shared" ref="D35:Y35" si="0">SUM(D6:D34)</f>
        <v>0</v>
      </c>
      <c r="E35" s="30">
        <f t="shared" si="0"/>
        <v>129809083</v>
      </c>
      <c r="F35" s="31">
        <f t="shared" si="0"/>
        <v>129809083</v>
      </c>
      <c r="G35" s="31">
        <f t="shared" si="0"/>
        <v>13132024</v>
      </c>
      <c r="H35" s="31">
        <f t="shared" si="0"/>
        <v>11963379</v>
      </c>
      <c r="I35" s="31">
        <f t="shared" si="0"/>
        <v>11466034</v>
      </c>
      <c r="J35" s="31">
        <f t="shared" si="0"/>
        <v>36561437</v>
      </c>
      <c r="K35" s="31">
        <f t="shared" si="0"/>
        <v>11399648</v>
      </c>
      <c r="L35" s="31">
        <f t="shared" si="0"/>
        <v>7604732</v>
      </c>
      <c r="M35" s="31">
        <f t="shared" si="0"/>
        <v>12122220</v>
      </c>
      <c r="N35" s="31">
        <f t="shared" si="0"/>
        <v>31126600</v>
      </c>
      <c r="O35" s="31">
        <f t="shared" si="0"/>
        <v>10478812</v>
      </c>
      <c r="P35" s="31">
        <f t="shared" si="0"/>
        <v>11376088</v>
      </c>
      <c r="Q35" s="31">
        <f t="shared" si="0"/>
        <v>10700833</v>
      </c>
      <c r="R35" s="31">
        <f t="shared" si="0"/>
        <v>32555733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100243770</v>
      </c>
      <c r="X35" s="31">
        <f t="shared" si="0"/>
        <v>97751073</v>
      </c>
      <c r="Y35" s="31">
        <f t="shared" si="0"/>
        <v>2492697</v>
      </c>
      <c r="Z35" s="32">
        <f>+IF(X35&lt;&gt;0,+(Y35/X35)*100,0)</f>
        <v>2.5500456654833856</v>
      </c>
      <c r="AA35" s="29">
        <f>SUM(AA6:AA34)</f>
        <v>129809083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1003828</v>
      </c>
      <c r="D37" s="20">
        <v>0</v>
      </c>
      <c r="E37" s="21">
        <v>1108871</v>
      </c>
      <c r="F37" s="22">
        <v>1108871</v>
      </c>
      <c r="G37" s="22">
        <v>82096</v>
      </c>
      <c r="H37" s="22">
        <v>82154</v>
      </c>
      <c r="I37" s="22">
        <v>88374</v>
      </c>
      <c r="J37" s="22">
        <v>252624</v>
      </c>
      <c r="K37" s="22">
        <v>79296</v>
      </c>
      <c r="L37" s="22">
        <v>68459</v>
      </c>
      <c r="M37" s="22">
        <v>112990</v>
      </c>
      <c r="N37" s="22">
        <v>260745</v>
      </c>
      <c r="O37" s="22">
        <v>73096</v>
      </c>
      <c r="P37" s="22">
        <v>70658</v>
      </c>
      <c r="Q37" s="22">
        <v>79008</v>
      </c>
      <c r="R37" s="22">
        <v>222762</v>
      </c>
      <c r="S37" s="22">
        <v>0</v>
      </c>
      <c r="T37" s="22">
        <v>0</v>
      </c>
      <c r="U37" s="22">
        <v>0</v>
      </c>
      <c r="V37" s="22">
        <v>0</v>
      </c>
      <c r="W37" s="22">
        <v>736131</v>
      </c>
      <c r="X37" s="22">
        <v>843098</v>
      </c>
      <c r="Y37" s="22">
        <v>-106967</v>
      </c>
      <c r="Z37" s="23">
        <v>-12.687374421478879</v>
      </c>
      <c r="AA37" s="20">
        <v>1108871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94526168</v>
      </c>
      <c r="D39" s="20">
        <v>0</v>
      </c>
      <c r="E39" s="21">
        <v>92354426</v>
      </c>
      <c r="F39" s="22">
        <v>92354426</v>
      </c>
      <c r="G39" s="22">
        <v>6834</v>
      </c>
      <c r="H39" s="22">
        <v>17176971</v>
      </c>
      <c r="I39" s="22">
        <v>1640342</v>
      </c>
      <c r="J39" s="22">
        <v>18824147</v>
      </c>
      <c r="K39" s="22">
        <v>10246362</v>
      </c>
      <c r="L39" s="22">
        <v>6892303</v>
      </c>
      <c r="M39" s="22">
        <v>8800085</v>
      </c>
      <c r="N39" s="22">
        <v>25938750</v>
      </c>
      <c r="O39" s="22">
        <v>8029850</v>
      </c>
      <c r="P39" s="22">
        <v>8461584</v>
      </c>
      <c r="Q39" s="22">
        <v>8528655</v>
      </c>
      <c r="R39" s="22">
        <v>25020089</v>
      </c>
      <c r="S39" s="22">
        <v>0</v>
      </c>
      <c r="T39" s="22">
        <v>0</v>
      </c>
      <c r="U39" s="22">
        <v>0</v>
      </c>
      <c r="V39" s="22">
        <v>0</v>
      </c>
      <c r="W39" s="22">
        <v>69782986</v>
      </c>
      <c r="X39" s="22">
        <v>80746482</v>
      </c>
      <c r="Y39" s="22">
        <v>-10963496</v>
      </c>
      <c r="Z39" s="23">
        <v>-13.577676362420346</v>
      </c>
      <c r="AA39" s="20">
        <v>92354426</v>
      </c>
    </row>
    <row r="40" spans="1:27" x14ac:dyDescent="0.25">
      <c r="A40" s="19" t="s">
        <v>66</v>
      </c>
      <c r="B40" s="15" t="s">
        <v>32</v>
      </c>
      <c r="C40" s="20">
        <v>462626</v>
      </c>
      <c r="D40" s="20">
        <v>0</v>
      </c>
      <c r="E40" s="21">
        <v>1013000</v>
      </c>
      <c r="F40" s="22">
        <v>1013000</v>
      </c>
      <c r="G40" s="22">
        <v>55740</v>
      </c>
      <c r="H40" s="22">
        <v>12637</v>
      </c>
      <c r="I40" s="22">
        <v>24972</v>
      </c>
      <c r="J40" s="22">
        <v>93349</v>
      </c>
      <c r="K40" s="22">
        <v>10120</v>
      </c>
      <c r="L40" s="22">
        <v>5657</v>
      </c>
      <c r="M40" s="22">
        <v>5107</v>
      </c>
      <c r="N40" s="22">
        <v>20884</v>
      </c>
      <c r="O40" s="22">
        <v>4431</v>
      </c>
      <c r="P40" s="22">
        <v>19986</v>
      </c>
      <c r="Q40" s="22">
        <v>50568</v>
      </c>
      <c r="R40" s="22">
        <v>74985</v>
      </c>
      <c r="S40" s="22">
        <v>0</v>
      </c>
      <c r="T40" s="22">
        <v>0</v>
      </c>
      <c r="U40" s="22">
        <v>0</v>
      </c>
      <c r="V40" s="22">
        <v>0</v>
      </c>
      <c r="W40" s="22">
        <v>189218</v>
      </c>
      <c r="X40" s="22">
        <v>875739</v>
      </c>
      <c r="Y40" s="22">
        <v>-686521</v>
      </c>
      <c r="Z40" s="23">
        <v>-78.393334086982534</v>
      </c>
      <c r="AA40" s="20">
        <v>1013000</v>
      </c>
    </row>
    <row r="41" spans="1:27" x14ac:dyDescent="0.25">
      <c r="A41" s="19" t="s">
        <v>67</v>
      </c>
      <c r="B41" s="15" t="s">
        <v>32</v>
      </c>
      <c r="C41" s="20">
        <v>4215600</v>
      </c>
      <c r="D41" s="20">
        <v>0</v>
      </c>
      <c r="E41" s="21">
        <v>5399110</v>
      </c>
      <c r="F41" s="22">
        <v>5399110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-144053</v>
      </c>
      <c r="Y41" s="22">
        <v>144053</v>
      </c>
      <c r="Z41" s="23">
        <v>-100</v>
      </c>
      <c r="AA41" s="20">
        <v>5399110</v>
      </c>
    </row>
    <row r="42" spans="1:27" x14ac:dyDescent="0.25">
      <c r="A42" s="19" t="s">
        <v>68</v>
      </c>
      <c r="B42" s="15" t="s">
        <v>32</v>
      </c>
      <c r="C42" s="20">
        <v>4538235</v>
      </c>
      <c r="D42" s="20">
        <v>0</v>
      </c>
      <c r="E42" s="21">
        <v>3931667</v>
      </c>
      <c r="F42" s="22">
        <v>3931667</v>
      </c>
      <c r="G42" s="22">
        <v>321597</v>
      </c>
      <c r="H42" s="22">
        <v>316198</v>
      </c>
      <c r="I42" s="22">
        <v>308605</v>
      </c>
      <c r="J42" s="22">
        <v>946400</v>
      </c>
      <c r="K42" s="22">
        <v>318897</v>
      </c>
      <c r="L42" s="22">
        <v>308605</v>
      </c>
      <c r="M42" s="22">
        <v>318897</v>
      </c>
      <c r="N42" s="22">
        <v>946399</v>
      </c>
      <c r="O42" s="22">
        <v>327060</v>
      </c>
      <c r="P42" s="22">
        <v>289910</v>
      </c>
      <c r="Q42" s="22">
        <v>320991</v>
      </c>
      <c r="R42" s="22">
        <v>937961</v>
      </c>
      <c r="S42" s="22">
        <v>0</v>
      </c>
      <c r="T42" s="22">
        <v>0</v>
      </c>
      <c r="U42" s="22">
        <v>0</v>
      </c>
      <c r="V42" s="22">
        <v>0</v>
      </c>
      <c r="W42" s="22">
        <v>2830760</v>
      </c>
      <c r="X42" s="22">
        <v>3740782</v>
      </c>
      <c r="Y42" s="22">
        <v>-910022</v>
      </c>
      <c r="Z42" s="23">
        <v>-24.3270524719163</v>
      </c>
      <c r="AA42" s="20">
        <v>3931667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20985158</v>
      </c>
      <c r="D44" s="20">
        <v>0</v>
      </c>
      <c r="E44" s="21">
        <v>25356000</v>
      </c>
      <c r="F44" s="22">
        <v>25356000</v>
      </c>
      <c r="G44" s="22">
        <v>1239515</v>
      </c>
      <c r="H44" s="22">
        <v>1829858</v>
      </c>
      <c r="I44" s="22">
        <v>1557188</v>
      </c>
      <c r="J44" s="22">
        <v>4626561</v>
      </c>
      <c r="K44" s="22">
        <v>1950184</v>
      </c>
      <c r="L44" s="22">
        <v>2573382</v>
      </c>
      <c r="M44" s="22">
        <v>2731625</v>
      </c>
      <c r="N44" s="22">
        <v>7255191</v>
      </c>
      <c r="O44" s="22">
        <v>1167831</v>
      </c>
      <c r="P44" s="22">
        <v>1410605</v>
      </c>
      <c r="Q44" s="22">
        <v>2343427</v>
      </c>
      <c r="R44" s="22">
        <v>4921863</v>
      </c>
      <c r="S44" s="22">
        <v>0</v>
      </c>
      <c r="T44" s="22">
        <v>0</v>
      </c>
      <c r="U44" s="22">
        <v>0</v>
      </c>
      <c r="V44" s="22">
        <v>0</v>
      </c>
      <c r="W44" s="22">
        <v>16803615</v>
      </c>
      <c r="X44" s="22">
        <v>19106310</v>
      </c>
      <c r="Y44" s="22">
        <v>-2302695</v>
      </c>
      <c r="Z44" s="23">
        <v>-12.052013183079307</v>
      </c>
      <c r="AA44" s="20">
        <v>25356000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2881060</v>
      </c>
      <c r="F46" s="22">
        <v>2881060</v>
      </c>
      <c r="G46" s="22">
        <v>0</v>
      </c>
      <c r="H46" s="22">
        <v>0</v>
      </c>
      <c r="I46" s="22">
        <v>200964</v>
      </c>
      <c r="J46" s="22">
        <v>200964</v>
      </c>
      <c r="K46" s="22">
        <v>-965</v>
      </c>
      <c r="L46" s="22">
        <v>0</v>
      </c>
      <c r="M46" s="22">
        <v>0</v>
      </c>
      <c r="N46" s="22">
        <v>-965</v>
      </c>
      <c r="O46" s="22">
        <v>0</v>
      </c>
      <c r="P46" s="22">
        <v>0</v>
      </c>
      <c r="Q46" s="22">
        <v>1046250</v>
      </c>
      <c r="R46" s="22">
        <v>1046250</v>
      </c>
      <c r="S46" s="22">
        <v>0</v>
      </c>
      <c r="T46" s="22">
        <v>0</v>
      </c>
      <c r="U46" s="22">
        <v>0</v>
      </c>
      <c r="V46" s="22">
        <v>0</v>
      </c>
      <c r="W46" s="22">
        <v>1246249</v>
      </c>
      <c r="X46" s="22">
        <v>144053</v>
      </c>
      <c r="Y46" s="22">
        <v>1102196</v>
      </c>
      <c r="Z46" s="23">
        <v>765.13227770334527</v>
      </c>
      <c r="AA46" s="20">
        <v>2881060</v>
      </c>
    </row>
    <row r="47" spans="1:27" x14ac:dyDescent="0.25">
      <c r="A47" s="19" t="s">
        <v>73</v>
      </c>
      <c r="B47" s="15" t="s">
        <v>32</v>
      </c>
      <c r="C47" s="20">
        <v>9551</v>
      </c>
      <c r="D47" s="20">
        <v>0</v>
      </c>
      <c r="E47" s="21">
        <v>1040949</v>
      </c>
      <c r="F47" s="22">
        <v>1040949</v>
      </c>
      <c r="G47" s="22">
        <v>1151</v>
      </c>
      <c r="H47" s="22">
        <v>702</v>
      </c>
      <c r="I47" s="22">
        <v>764</v>
      </c>
      <c r="J47" s="22">
        <v>2617</v>
      </c>
      <c r="K47" s="22">
        <v>52023</v>
      </c>
      <c r="L47" s="22">
        <v>565</v>
      </c>
      <c r="M47" s="22">
        <v>26010</v>
      </c>
      <c r="N47" s="22">
        <v>78598</v>
      </c>
      <c r="O47" s="22">
        <v>1451</v>
      </c>
      <c r="P47" s="22">
        <v>587</v>
      </c>
      <c r="Q47" s="22">
        <v>670</v>
      </c>
      <c r="R47" s="22">
        <v>2708</v>
      </c>
      <c r="S47" s="22">
        <v>0</v>
      </c>
      <c r="T47" s="22">
        <v>0</v>
      </c>
      <c r="U47" s="22">
        <v>0</v>
      </c>
      <c r="V47" s="22">
        <v>0</v>
      </c>
      <c r="W47" s="22">
        <v>83923</v>
      </c>
      <c r="X47" s="22">
        <v>898821</v>
      </c>
      <c r="Y47" s="22">
        <v>-814898</v>
      </c>
      <c r="Z47" s="23">
        <v>-90.662990740091743</v>
      </c>
      <c r="AA47" s="20">
        <v>1040949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125741166</v>
      </c>
      <c r="D50" s="29">
        <f t="shared" ref="D50:Y50" si="1">SUM(D37:D49)</f>
        <v>0</v>
      </c>
      <c r="E50" s="30">
        <f t="shared" si="1"/>
        <v>133085083</v>
      </c>
      <c r="F50" s="31">
        <f t="shared" si="1"/>
        <v>133085083</v>
      </c>
      <c r="G50" s="31">
        <f t="shared" si="1"/>
        <v>1706933</v>
      </c>
      <c r="H50" s="31">
        <f t="shared" si="1"/>
        <v>19418520</v>
      </c>
      <c r="I50" s="31">
        <f t="shared" si="1"/>
        <v>3821209</v>
      </c>
      <c r="J50" s="31">
        <f t="shared" si="1"/>
        <v>24946662</v>
      </c>
      <c r="K50" s="31">
        <f t="shared" si="1"/>
        <v>12655917</v>
      </c>
      <c r="L50" s="31">
        <f t="shared" si="1"/>
        <v>9848971</v>
      </c>
      <c r="M50" s="31">
        <f t="shared" si="1"/>
        <v>11994714</v>
      </c>
      <c r="N50" s="31">
        <f t="shared" si="1"/>
        <v>34499602</v>
      </c>
      <c r="O50" s="31">
        <f t="shared" si="1"/>
        <v>9603719</v>
      </c>
      <c r="P50" s="31">
        <f t="shared" si="1"/>
        <v>10253330</v>
      </c>
      <c r="Q50" s="31">
        <f t="shared" si="1"/>
        <v>12369569</v>
      </c>
      <c r="R50" s="31">
        <f t="shared" si="1"/>
        <v>32226618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91672882</v>
      </c>
      <c r="X50" s="31">
        <f t="shared" si="1"/>
        <v>106211232</v>
      </c>
      <c r="Y50" s="31">
        <f t="shared" si="1"/>
        <v>-14538350</v>
      </c>
      <c r="Z50" s="32">
        <f>+IF(X50&lt;&gt;0,+(Y50/X50)*100,0)</f>
        <v>-13.688147407987886</v>
      </c>
      <c r="AA50" s="29">
        <f>SUM(AA37:AA49)</f>
        <v>133085083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-9552840</v>
      </c>
      <c r="D51" s="39">
        <f t="shared" si="2"/>
        <v>0</v>
      </c>
      <c r="E51" s="40">
        <f t="shared" si="2"/>
        <v>-3276000</v>
      </c>
      <c r="F51" s="41">
        <f t="shared" si="2"/>
        <v>-3276000</v>
      </c>
      <c r="G51" s="41">
        <f t="shared" si="2"/>
        <v>11425091</v>
      </c>
      <c r="H51" s="41">
        <f t="shared" si="2"/>
        <v>-7455141</v>
      </c>
      <c r="I51" s="41">
        <f t="shared" si="2"/>
        <v>7644825</v>
      </c>
      <c r="J51" s="41">
        <f t="shared" si="2"/>
        <v>11614775</v>
      </c>
      <c r="K51" s="41">
        <f t="shared" si="2"/>
        <v>-1256269</v>
      </c>
      <c r="L51" s="41">
        <f t="shared" si="2"/>
        <v>-2244239</v>
      </c>
      <c r="M51" s="41">
        <f t="shared" si="2"/>
        <v>127506</v>
      </c>
      <c r="N51" s="41">
        <f t="shared" si="2"/>
        <v>-3373002</v>
      </c>
      <c r="O51" s="41">
        <f t="shared" si="2"/>
        <v>875093</v>
      </c>
      <c r="P51" s="41">
        <f t="shared" si="2"/>
        <v>1122758</v>
      </c>
      <c r="Q51" s="41">
        <f t="shared" si="2"/>
        <v>-1668736</v>
      </c>
      <c r="R51" s="41">
        <f t="shared" si="2"/>
        <v>329115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8570888</v>
      </c>
      <c r="X51" s="41">
        <f t="shared" si="2"/>
        <v>-8460159</v>
      </c>
      <c r="Y51" s="41">
        <f t="shared" si="2"/>
        <v>17031047</v>
      </c>
      <c r="Z51" s="42">
        <f>+IF(X51&lt;&gt;0,+(Y51/X51)*100,0)</f>
        <v>-201.30882882933997</v>
      </c>
      <c r="AA51" s="39">
        <f>+AA35-AA50</f>
        <v>-3276000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12057000</v>
      </c>
      <c r="F52" s="22">
        <v>12057000</v>
      </c>
      <c r="G52" s="22">
        <v>0</v>
      </c>
      <c r="H52" s="22">
        <v>4826261</v>
      </c>
      <c r="I52" s="22">
        <v>57249</v>
      </c>
      <c r="J52" s="22">
        <v>4883510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2147841</v>
      </c>
      <c r="Q52" s="22">
        <v>0</v>
      </c>
      <c r="R52" s="22">
        <v>2147841</v>
      </c>
      <c r="S52" s="22">
        <v>0</v>
      </c>
      <c r="T52" s="22">
        <v>0</v>
      </c>
      <c r="U52" s="22">
        <v>0</v>
      </c>
      <c r="V52" s="22">
        <v>0</v>
      </c>
      <c r="W52" s="22">
        <v>7031351</v>
      </c>
      <c r="X52" s="22">
        <v>9042750</v>
      </c>
      <c r="Y52" s="22">
        <v>-2011399</v>
      </c>
      <c r="Z52" s="23">
        <v>-22.243222471040337</v>
      </c>
      <c r="AA52" s="20">
        <v>12057000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-9552840</v>
      </c>
      <c r="D54" s="48">
        <f t="shared" si="3"/>
        <v>0</v>
      </c>
      <c r="E54" s="49">
        <f t="shared" si="3"/>
        <v>8781000</v>
      </c>
      <c r="F54" s="50">
        <f t="shared" si="3"/>
        <v>8781000</v>
      </c>
      <c r="G54" s="50">
        <f t="shared" si="3"/>
        <v>11425091</v>
      </c>
      <c r="H54" s="50">
        <f t="shared" si="3"/>
        <v>-2628880</v>
      </c>
      <c r="I54" s="50">
        <f t="shared" si="3"/>
        <v>7702074</v>
      </c>
      <c r="J54" s="50">
        <f t="shared" si="3"/>
        <v>16498285</v>
      </c>
      <c r="K54" s="50">
        <f t="shared" si="3"/>
        <v>-1256269</v>
      </c>
      <c r="L54" s="50">
        <f t="shared" si="3"/>
        <v>-2244239</v>
      </c>
      <c r="M54" s="50">
        <f t="shared" si="3"/>
        <v>127506</v>
      </c>
      <c r="N54" s="50">
        <f t="shared" si="3"/>
        <v>-3373002</v>
      </c>
      <c r="O54" s="50">
        <f t="shared" si="3"/>
        <v>875093</v>
      </c>
      <c r="P54" s="50">
        <f t="shared" si="3"/>
        <v>3270599</v>
      </c>
      <c r="Q54" s="50">
        <f t="shared" si="3"/>
        <v>-1668736</v>
      </c>
      <c r="R54" s="50">
        <f t="shared" si="3"/>
        <v>2476956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15602239</v>
      </c>
      <c r="X54" s="50">
        <f t="shared" si="3"/>
        <v>582591</v>
      </c>
      <c r="Y54" s="50">
        <f t="shared" si="3"/>
        <v>15019648</v>
      </c>
      <c r="Z54" s="51">
        <f>+IF(X54&lt;&gt;0,+(Y54/X54)*100,0)</f>
        <v>2578.077587878975</v>
      </c>
      <c r="AA54" s="48">
        <f>SUM(AA51:AA53)</f>
        <v>8781000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-9552840</v>
      </c>
      <c r="D56" s="54">
        <f>+D54-D55</f>
        <v>0</v>
      </c>
      <c r="E56" s="55">
        <f t="shared" si="4"/>
        <v>8781000</v>
      </c>
      <c r="F56" s="56">
        <f t="shared" si="4"/>
        <v>8781000</v>
      </c>
      <c r="G56" s="56">
        <f t="shared" si="4"/>
        <v>11425091</v>
      </c>
      <c r="H56" s="56">
        <f t="shared" si="4"/>
        <v>-2628880</v>
      </c>
      <c r="I56" s="56">
        <f t="shared" si="4"/>
        <v>7702074</v>
      </c>
      <c r="J56" s="56">
        <f t="shared" si="4"/>
        <v>16498285</v>
      </c>
      <c r="K56" s="56">
        <f t="shared" si="4"/>
        <v>-1256269</v>
      </c>
      <c r="L56" s="56">
        <f t="shared" si="4"/>
        <v>-2244239</v>
      </c>
      <c r="M56" s="56">
        <f t="shared" si="4"/>
        <v>127506</v>
      </c>
      <c r="N56" s="56">
        <f t="shared" si="4"/>
        <v>-3373002</v>
      </c>
      <c r="O56" s="56">
        <f t="shared" si="4"/>
        <v>875093</v>
      </c>
      <c r="P56" s="56">
        <f t="shared" si="4"/>
        <v>3270599</v>
      </c>
      <c r="Q56" s="56">
        <f t="shared" si="4"/>
        <v>-1668736</v>
      </c>
      <c r="R56" s="56">
        <f t="shared" si="4"/>
        <v>2476956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15602239</v>
      </c>
      <c r="X56" s="56">
        <f t="shared" si="4"/>
        <v>582591</v>
      </c>
      <c r="Y56" s="56">
        <f t="shared" si="4"/>
        <v>15019648</v>
      </c>
      <c r="Z56" s="57">
        <f>+IF(X56&lt;&gt;0,+(Y56/X56)*100,0)</f>
        <v>2578.077587878975</v>
      </c>
      <c r="AA56" s="54">
        <f>+AA54-AA55</f>
        <v>8781000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-9552840</v>
      </c>
      <c r="D59" s="48">
        <f>SUM(D56:D58)</f>
        <v>0</v>
      </c>
      <c r="E59" s="49">
        <f t="shared" si="5"/>
        <v>8781000</v>
      </c>
      <c r="F59" s="50">
        <f t="shared" si="5"/>
        <v>8781000</v>
      </c>
      <c r="G59" s="50">
        <f t="shared" si="5"/>
        <v>11425091</v>
      </c>
      <c r="H59" s="50">
        <f t="shared" si="5"/>
        <v>-2628880</v>
      </c>
      <c r="I59" s="50">
        <f t="shared" si="5"/>
        <v>7702074</v>
      </c>
      <c r="J59" s="50">
        <f t="shared" si="5"/>
        <v>16498285</v>
      </c>
      <c r="K59" s="50">
        <f t="shared" si="5"/>
        <v>-1256269</v>
      </c>
      <c r="L59" s="50">
        <f t="shared" si="5"/>
        <v>-2244239</v>
      </c>
      <c r="M59" s="50">
        <f t="shared" si="5"/>
        <v>127506</v>
      </c>
      <c r="N59" s="50">
        <f t="shared" si="5"/>
        <v>-3373002</v>
      </c>
      <c r="O59" s="50">
        <f t="shared" si="5"/>
        <v>875093</v>
      </c>
      <c r="P59" s="50">
        <f t="shared" si="5"/>
        <v>3270599</v>
      </c>
      <c r="Q59" s="50">
        <f t="shared" si="5"/>
        <v>-1668736</v>
      </c>
      <c r="R59" s="50">
        <f t="shared" si="5"/>
        <v>2476956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15602239</v>
      </c>
      <c r="X59" s="50">
        <f t="shared" si="5"/>
        <v>582591</v>
      </c>
      <c r="Y59" s="50">
        <f t="shared" si="5"/>
        <v>15019648</v>
      </c>
      <c r="Z59" s="51">
        <f>+IF(X59&lt;&gt;0,+(Y59/X59)*100,0)</f>
        <v>2578.077587878975</v>
      </c>
      <c r="AA59" s="48">
        <f>SUM(AA56:AA58)</f>
        <v>8781000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-9552840</v>
      </c>
      <c r="D62" s="65">
        <f>SUM(D59:D61)</f>
        <v>0</v>
      </c>
      <c r="E62" s="66">
        <f t="shared" si="6"/>
        <v>8781000</v>
      </c>
      <c r="F62" s="67">
        <f t="shared" si="6"/>
        <v>8781000</v>
      </c>
      <c r="G62" s="67">
        <f t="shared" si="6"/>
        <v>11425091</v>
      </c>
      <c r="H62" s="67">
        <f t="shared" si="6"/>
        <v>-2628880</v>
      </c>
      <c r="I62" s="67">
        <f t="shared" si="6"/>
        <v>7702074</v>
      </c>
      <c r="J62" s="67">
        <f t="shared" si="6"/>
        <v>16498285</v>
      </c>
      <c r="K62" s="67">
        <f t="shared" si="6"/>
        <v>-1256269</v>
      </c>
      <c r="L62" s="67">
        <f t="shared" si="6"/>
        <v>-2244239</v>
      </c>
      <c r="M62" s="67">
        <f t="shared" si="6"/>
        <v>127506</v>
      </c>
      <c r="N62" s="67">
        <f t="shared" si="6"/>
        <v>-3373002</v>
      </c>
      <c r="O62" s="67">
        <f t="shared" si="6"/>
        <v>875093</v>
      </c>
      <c r="P62" s="67">
        <f t="shared" si="6"/>
        <v>3270599</v>
      </c>
      <c r="Q62" s="67">
        <f t="shared" si="6"/>
        <v>-1668736</v>
      </c>
      <c r="R62" s="67">
        <f t="shared" si="6"/>
        <v>2476956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15602239</v>
      </c>
      <c r="X62" s="67">
        <f t="shared" si="6"/>
        <v>582591</v>
      </c>
      <c r="Y62" s="67">
        <f t="shared" si="6"/>
        <v>15019648</v>
      </c>
      <c r="Z62" s="68">
        <f>+IF(X62&lt;&gt;0,+(Y62/X62)*100,0)</f>
        <v>2578.077587878975</v>
      </c>
      <c r="AA62" s="65">
        <f>SUM(AA59:AA61)</f>
        <v>8781000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32196918</v>
      </c>
      <c r="D6" s="20">
        <v>0</v>
      </c>
      <c r="E6" s="21">
        <v>36270961</v>
      </c>
      <c r="F6" s="22">
        <v>36270961</v>
      </c>
      <c r="G6" s="22">
        <v>13015719</v>
      </c>
      <c r="H6" s="22">
        <v>-12538073</v>
      </c>
      <c r="I6" s="22">
        <v>15378220</v>
      </c>
      <c r="J6" s="22">
        <v>15855866</v>
      </c>
      <c r="K6" s="22">
        <v>2736056</v>
      </c>
      <c r="L6" s="22">
        <v>3123307</v>
      </c>
      <c r="M6" s="22">
        <v>38207777</v>
      </c>
      <c r="N6" s="22">
        <v>44067140</v>
      </c>
      <c r="O6" s="22">
        <v>-36723934</v>
      </c>
      <c r="P6" s="22">
        <v>2530995</v>
      </c>
      <c r="Q6" s="22">
        <v>2319551</v>
      </c>
      <c r="R6" s="22">
        <v>-31873388</v>
      </c>
      <c r="S6" s="22">
        <v>0</v>
      </c>
      <c r="T6" s="22">
        <v>0</v>
      </c>
      <c r="U6" s="22">
        <v>0</v>
      </c>
      <c r="V6" s="22">
        <v>0</v>
      </c>
      <c r="W6" s="22">
        <v>28049618</v>
      </c>
      <c r="X6" s="22">
        <v>27203211</v>
      </c>
      <c r="Y6" s="22">
        <v>846407</v>
      </c>
      <c r="Z6" s="23">
        <v>3.111423133099986</v>
      </c>
      <c r="AA6" s="20">
        <v>36270961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35529</v>
      </c>
      <c r="D10" s="20">
        <v>0</v>
      </c>
      <c r="E10" s="21">
        <v>40585</v>
      </c>
      <c r="F10" s="22">
        <v>40585</v>
      </c>
      <c r="G10" s="22">
        <v>4957</v>
      </c>
      <c r="H10" s="22">
        <v>2609</v>
      </c>
      <c r="I10" s="22">
        <v>1517</v>
      </c>
      <c r="J10" s="22">
        <v>9083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9083</v>
      </c>
      <c r="X10" s="22">
        <v>30438</v>
      </c>
      <c r="Y10" s="22">
        <v>-21355</v>
      </c>
      <c r="Z10" s="23">
        <v>-70.159011761613783</v>
      </c>
      <c r="AA10" s="20">
        <v>40585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1176626</v>
      </c>
      <c r="D13" s="20">
        <v>0</v>
      </c>
      <c r="E13" s="21">
        <v>1242821</v>
      </c>
      <c r="F13" s="22">
        <v>1242821</v>
      </c>
      <c r="G13" s="22">
        <v>91929</v>
      </c>
      <c r="H13" s="22">
        <v>0</v>
      </c>
      <c r="I13" s="22">
        <v>203051</v>
      </c>
      <c r="J13" s="22">
        <v>294980</v>
      </c>
      <c r="K13" s="22">
        <v>116023</v>
      </c>
      <c r="L13" s="22">
        <v>120271</v>
      </c>
      <c r="M13" s="22">
        <v>124526</v>
      </c>
      <c r="N13" s="22">
        <v>360820</v>
      </c>
      <c r="O13" s="22">
        <v>157449</v>
      </c>
      <c r="P13" s="22">
        <v>0</v>
      </c>
      <c r="Q13" s="22">
        <v>163649</v>
      </c>
      <c r="R13" s="22">
        <v>321098</v>
      </c>
      <c r="S13" s="22">
        <v>0</v>
      </c>
      <c r="T13" s="22">
        <v>0</v>
      </c>
      <c r="U13" s="22">
        <v>0</v>
      </c>
      <c r="V13" s="22">
        <v>0</v>
      </c>
      <c r="W13" s="22">
        <v>976898</v>
      </c>
      <c r="X13" s="22">
        <v>932112</v>
      </c>
      <c r="Y13" s="22">
        <v>44786</v>
      </c>
      <c r="Z13" s="23">
        <v>4.8047874075218422</v>
      </c>
      <c r="AA13" s="20">
        <v>1242821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2752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7257</v>
      </c>
      <c r="N26" s="22">
        <v>7257</v>
      </c>
      <c r="O26" s="22">
        <v>7554</v>
      </c>
      <c r="P26" s="22">
        <v>0</v>
      </c>
      <c r="Q26" s="22">
        <v>3178</v>
      </c>
      <c r="R26" s="22">
        <v>10732</v>
      </c>
      <c r="S26" s="22">
        <v>0</v>
      </c>
      <c r="T26" s="22">
        <v>0</v>
      </c>
      <c r="U26" s="22">
        <v>0</v>
      </c>
      <c r="V26" s="22">
        <v>0</v>
      </c>
      <c r="W26" s="22">
        <v>17989</v>
      </c>
      <c r="X26" s="22">
        <v>0</v>
      </c>
      <c r="Y26" s="22">
        <v>17989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25424749</v>
      </c>
      <c r="D28" s="20">
        <v>0</v>
      </c>
      <c r="E28" s="21">
        <v>30790421</v>
      </c>
      <c r="F28" s="22">
        <v>30790421</v>
      </c>
      <c r="G28" s="22">
        <v>0</v>
      </c>
      <c r="H28" s="22">
        <v>12829196</v>
      </c>
      <c r="I28" s="22">
        <v>0</v>
      </c>
      <c r="J28" s="22">
        <v>12829196</v>
      </c>
      <c r="K28" s="22">
        <v>0</v>
      </c>
      <c r="L28" s="22">
        <v>0</v>
      </c>
      <c r="M28" s="22">
        <v>10262805</v>
      </c>
      <c r="N28" s="22">
        <v>10262805</v>
      </c>
      <c r="O28" s="22">
        <v>0</v>
      </c>
      <c r="P28" s="22">
        <v>0</v>
      </c>
      <c r="Q28" s="22">
        <v>7697668</v>
      </c>
      <c r="R28" s="22">
        <v>7697668</v>
      </c>
      <c r="S28" s="22">
        <v>0</v>
      </c>
      <c r="T28" s="22">
        <v>0</v>
      </c>
      <c r="U28" s="22">
        <v>0</v>
      </c>
      <c r="V28" s="22">
        <v>0</v>
      </c>
      <c r="W28" s="22">
        <v>30789669</v>
      </c>
      <c r="X28" s="22">
        <v>23092812</v>
      </c>
      <c r="Y28" s="22">
        <v>7696857</v>
      </c>
      <c r="Z28" s="23">
        <v>33.330098560539092</v>
      </c>
      <c r="AA28" s="20">
        <v>30790421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58836574</v>
      </c>
      <c r="D35" s="29">
        <f t="shared" ref="D35:Y35" si="0">SUM(D6:D34)</f>
        <v>0</v>
      </c>
      <c r="E35" s="30">
        <f t="shared" si="0"/>
        <v>68344788</v>
      </c>
      <c r="F35" s="31">
        <f t="shared" si="0"/>
        <v>68344788</v>
      </c>
      <c r="G35" s="31">
        <f t="shared" si="0"/>
        <v>13112605</v>
      </c>
      <c r="H35" s="31">
        <f t="shared" si="0"/>
        <v>293732</v>
      </c>
      <c r="I35" s="31">
        <f t="shared" si="0"/>
        <v>15582788</v>
      </c>
      <c r="J35" s="31">
        <f t="shared" si="0"/>
        <v>28989125</v>
      </c>
      <c r="K35" s="31">
        <f t="shared" si="0"/>
        <v>2852079</v>
      </c>
      <c r="L35" s="31">
        <f t="shared" si="0"/>
        <v>3243578</v>
      </c>
      <c r="M35" s="31">
        <f t="shared" si="0"/>
        <v>48602365</v>
      </c>
      <c r="N35" s="31">
        <f t="shared" si="0"/>
        <v>54698022</v>
      </c>
      <c r="O35" s="31">
        <f t="shared" si="0"/>
        <v>-36558931</v>
      </c>
      <c r="P35" s="31">
        <f t="shared" si="0"/>
        <v>2530995</v>
      </c>
      <c r="Q35" s="31">
        <f t="shared" si="0"/>
        <v>10184046</v>
      </c>
      <c r="R35" s="31">
        <f t="shared" si="0"/>
        <v>-23843890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59843257</v>
      </c>
      <c r="X35" s="31">
        <f t="shared" si="0"/>
        <v>51258573</v>
      </c>
      <c r="Y35" s="31">
        <f t="shared" si="0"/>
        <v>8584684</v>
      </c>
      <c r="Z35" s="32">
        <f>+IF(X35&lt;&gt;0,+(Y35/X35)*100,0)</f>
        <v>16.747801387291837</v>
      </c>
      <c r="AA35" s="29">
        <f>SUM(AA6:AA34)</f>
        <v>68344788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5541917</v>
      </c>
      <c r="D37" s="20">
        <v>0</v>
      </c>
      <c r="E37" s="21">
        <v>5851596</v>
      </c>
      <c r="F37" s="22">
        <v>5851596</v>
      </c>
      <c r="G37" s="22">
        <v>444387</v>
      </c>
      <c r="H37" s="22">
        <v>345241</v>
      </c>
      <c r="I37" s="22">
        <v>359099</v>
      </c>
      <c r="J37" s="22">
        <v>1148727</v>
      </c>
      <c r="K37" s="22">
        <v>515985</v>
      </c>
      <c r="L37" s="22">
        <v>609463</v>
      </c>
      <c r="M37" s="22">
        <v>544021</v>
      </c>
      <c r="N37" s="22">
        <v>1669469</v>
      </c>
      <c r="O37" s="22">
        <v>474487</v>
      </c>
      <c r="P37" s="22">
        <v>500606</v>
      </c>
      <c r="Q37" s="22">
        <v>480782</v>
      </c>
      <c r="R37" s="22">
        <v>1455875</v>
      </c>
      <c r="S37" s="22">
        <v>0</v>
      </c>
      <c r="T37" s="22">
        <v>0</v>
      </c>
      <c r="U37" s="22">
        <v>0</v>
      </c>
      <c r="V37" s="22">
        <v>0</v>
      </c>
      <c r="W37" s="22">
        <v>4274071</v>
      </c>
      <c r="X37" s="22">
        <v>4388688</v>
      </c>
      <c r="Y37" s="22">
        <v>-114617</v>
      </c>
      <c r="Z37" s="23">
        <v>-2.6116461229415262</v>
      </c>
      <c r="AA37" s="20">
        <v>5851596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35411737</v>
      </c>
      <c r="D39" s="20">
        <v>0</v>
      </c>
      <c r="E39" s="21">
        <v>32514177</v>
      </c>
      <c r="F39" s="22">
        <v>32514177</v>
      </c>
      <c r="G39" s="22">
        <v>4895803</v>
      </c>
      <c r="H39" s="22">
        <v>0</v>
      </c>
      <c r="I39" s="22">
        <v>5329273</v>
      </c>
      <c r="J39" s="22">
        <v>10225076</v>
      </c>
      <c r="K39" s="22">
        <v>7102987</v>
      </c>
      <c r="L39" s="22">
        <v>0</v>
      </c>
      <c r="M39" s="22">
        <v>2943252</v>
      </c>
      <c r="N39" s="22">
        <v>10046239</v>
      </c>
      <c r="O39" s="22">
        <v>2729342</v>
      </c>
      <c r="P39" s="22">
        <v>0</v>
      </c>
      <c r="Q39" s="22">
        <v>5823131</v>
      </c>
      <c r="R39" s="22">
        <v>8552473</v>
      </c>
      <c r="S39" s="22">
        <v>0</v>
      </c>
      <c r="T39" s="22">
        <v>0</v>
      </c>
      <c r="U39" s="22">
        <v>0</v>
      </c>
      <c r="V39" s="22">
        <v>0</v>
      </c>
      <c r="W39" s="22">
        <v>28823788</v>
      </c>
      <c r="X39" s="22">
        <v>24385635</v>
      </c>
      <c r="Y39" s="22">
        <v>4438153</v>
      </c>
      <c r="Z39" s="23">
        <v>18.199866437761411</v>
      </c>
      <c r="AA39" s="20">
        <v>32514177</v>
      </c>
    </row>
    <row r="40" spans="1:27" x14ac:dyDescent="0.25">
      <c r="A40" s="19" t="s">
        <v>66</v>
      </c>
      <c r="B40" s="15" t="s">
        <v>32</v>
      </c>
      <c r="C40" s="20">
        <v>92107</v>
      </c>
      <c r="D40" s="20">
        <v>0</v>
      </c>
      <c r="E40" s="21">
        <v>173913</v>
      </c>
      <c r="F40" s="22">
        <v>173913</v>
      </c>
      <c r="G40" s="22">
        <v>0</v>
      </c>
      <c r="H40" s="22">
        <v>0</v>
      </c>
      <c r="I40" s="22">
        <v>1999</v>
      </c>
      <c r="J40" s="22">
        <v>1999</v>
      </c>
      <c r="K40" s="22">
        <v>95651</v>
      </c>
      <c r="L40" s="22">
        <v>1474</v>
      </c>
      <c r="M40" s="22">
        <v>864</v>
      </c>
      <c r="N40" s="22">
        <v>97989</v>
      </c>
      <c r="O40" s="22">
        <v>0</v>
      </c>
      <c r="P40" s="22">
        <v>1656</v>
      </c>
      <c r="Q40" s="22">
        <v>1349</v>
      </c>
      <c r="R40" s="22">
        <v>3005</v>
      </c>
      <c r="S40" s="22">
        <v>0</v>
      </c>
      <c r="T40" s="22">
        <v>0</v>
      </c>
      <c r="U40" s="22">
        <v>0</v>
      </c>
      <c r="V40" s="22">
        <v>0</v>
      </c>
      <c r="W40" s="22">
        <v>102993</v>
      </c>
      <c r="X40" s="22">
        <v>130437</v>
      </c>
      <c r="Y40" s="22">
        <v>-27444</v>
      </c>
      <c r="Z40" s="23">
        <v>-21.040042319280573</v>
      </c>
      <c r="AA40" s="20">
        <v>173913</v>
      </c>
    </row>
    <row r="41" spans="1:27" x14ac:dyDescent="0.25">
      <c r="A41" s="19" t="s">
        <v>67</v>
      </c>
      <c r="B41" s="15" t="s">
        <v>32</v>
      </c>
      <c r="C41" s="20">
        <v>1481887</v>
      </c>
      <c r="D41" s="20">
        <v>0</v>
      </c>
      <c r="E41" s="21">
        <v>6988637</v>
      </c>
      <c r="F41" s="22">
        <v>6988637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5241483</v>
      </c>
      <c r="Y41" s="22">
        <v>-5241483</v>
      </c>
      <c r="Z41" s="23">
        <v>-100</v>
      </c>
      <c r="AA41" s="20">
        <v>6988637</v>
      </c>
    </row>
    <row r="42" spans="1:27" x14ac:dyDescent="0.25">
      <c r="A42" s="19" t="s">
        <v>68</v>
      </c>
      <c r="B42" s="15" t="s">
        <v>32</v>
      </c>
      <c r="C42" s="20">
        <v>2850598</v>
      </c>
      <c r="D42" s="20">
        <v>0</v>
      </c>
      <c r="E42" s="21">
        <v>2816923</v>
      </c>
      <c r="F42" s="22">
        <v>2816923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2112696</v>
      </c>
      <c r="Y42" s="22">
        <v>-2112696</v>
      </c>
      <c r="Z42" s="23">
        <v>-100</v>
      </c>
      <c r="AA42" s="20">
        <v>2816923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855401</v>
      </c>
      <c r="D44" s="20">
        <v>0</v>
      </c>
      <c r="E44" s="21">
        <v>240000</v>
      </c>
      <c r="F44" s="22">
        <v>240000</v>
      </c>
      <c r="G44" s="22">
        <v>38109</v>
      </c>
      <c r="H44" s="22">
        <v>471400</v>
      </c>
      <c r="I44" s="22">
        <v>56500</v>
      </c>
      <c r="J44" s="22">
        <v>566009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566009</v>
      </c>
      <c r="X44" s="22">
        <v>180000</v>
      </c>
      <c r="Y44" s="22">
        <v>386009</v>
      </c>
      <c r="Z44" s="23">
        <v>214.44944444444442</v>
      </c>
      <c r="AA44" s="20">
        <v>240000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224877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11024035</v>
      </c>
      <c r="D47" s="20">
        <v>0</v>
      </c>
      <c r="E47" s="21">
        <v>13242000</v>
      </c>
      <c r="F47" s="22">
        <v>13242000</v>
      </c>
      <c r="G47" s="22">
        <v>422195</v>
      </c>
      <c r="H47" s="22">
        <v>1332135</v>
      </c>
      <c r="I47" s="22">
        <v>1117062</v>
      </c>
      <c r="J47" s="22">
        <v>2871392</v>
      </c>
      <c r="K47" s="22">
        <v>908945</v>
      </c>
      <c r="L47" s="22">
        <v>961777</v>
      </c>
      <c r="M47" s="22">
        <v>621375</v>
      </c>
      <c r="N47" s="22">
        <v>2492097</v>
      </c>
      <c r="O47" s="22">
        <v>857120</v>
      </c>
      <c r="P47" s="22">
        <v>7208</v>
      </c>
      <c r="Q47" s="22">
        <v>1612362</v>
      </c>
      <c r="R47" s="22">
        <v>2476690</v>
      </c>
      <c r="S47" s="22">
        <v>0</v>
      </c>
      <c r="T47" s="22">
        <v>0</v>
      </c>
      <c r="U47" s="22">
        <v>0</v>
      </c>
      <c r="V47" s="22">
        <v>0</v>
      </c>
      <c r="W47" s="22">
        <v>7840179</v>
      </c>
      <c r="X47" s="22">
        <v>9931500</v>
      </c>
      <c r="Y47" s="22">
        <v>-2091321</v>
      </c>
      <c r="Z47" s="23">
        <v>-21.057453556864523</v>
      </c>
      <c r="AA47" s="20">
        <v>13242000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57482559</v>
      </c>
      <c r="D50" s="29">
        <f t="shared" ref="D50:Y50" si="1">SUM(D37:D49)</f>
        <v>0</v>
      </c>
      <c r="E50" s="30">
        <f t="shared" si="1"/>
        <v>61827246</v>
      </c>
      <c r="F50" s="31">
        <f t="shared" si="1"/>
        <v>61827246</v>
      </c>
      <c r="G50" s="31">
        <f t="shared" si="1"/>
        <v>5800494</v>
      </c>
      <c r="H50" s="31">
        <f t="shared" si="1"/>
        <v>2148776</v>
      </c>
      <c r="I50" s="31">
        <f t="shared" si="1"/>
        <v>6863933</v>
      </c>
      <c r="J50" s="31">
        <f t="shared" si="1"/>
        <v>14813203</v>
      </c>
      <c r="K50" s="31">
        <f t="shared" si="1"/>
        <v>8623568</v>
      </c>
      <c r="L50" s="31">
        <f t="shared" si="1"/>
        <v>1572714</v>
      </c>
      <c r="M50" s="31">
        <f t="shared" si="1"/>
        <v>4109512</v>
      </c>
      <c r="N50" s="31">
        <f t="shared" si="1"/>
        <v>14305794</v>
      </c>
      <c r="O50" s="31">
        <f t="shared" si="1"/>
        <v>4060949</v>
      </c>
      <c r="P50" s="31">
        <f t="shared" si="1"/>
        <v>509470</v>
      </c>
      <c r="Q50" s="31">
        <f t="shared" si="1"/>
        <v>7917624</v>
      </c>
      <c r="R50" s="31">
        <f t="shared" si="1"/>
        <v>12488043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41607040</v>
      </c>
      <c r="X50" s="31">
        <f t="shared" si="1"/>
        <v>46370439</v>
      </c>
      <c r="Y50" s="31">
        <f t="shared" si="1"/>
        <v>-4763399</v>
      </c>
      <c r="Z50" s="32">
        <f>+IF(X50&lt;&gt;0,+(Y50/X50)*100,0)</f>
        <v>-10.272490627056603</v>
      </c>
      <c r="AA50" s="29">
        <f>SUM(AA37:AA49)</f>
        <v>61827246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1354015</v>
      </c>
      <c r="D51" s="39">
        <f t="shared" si="2"/>
        <v>0</v>
      </c>
      <c r="E51" s="40">
        <f t="shared" si="2"/>
        <v>6517542</v>
      </c>
      <c r="F51" s="41">
        <f t="shared" si="2"/>
        <v>6517542</v>
      </c>
      <c r="G51" s="41">
        <f t="shared" si="2"/>
        <v>7312111</v>
      </c>
      <c r="H51" s="41">
        <f t="shared" si="2"/>
        <v>-1855044</v>
      </c>
      <c r="I51" s="41">
        <f t="shared" si="2"/>
        <v>8718855</v>
      </c>
      <c r="J51" s="41">
        <f t="shared" si="2"/>
        <v>14175922</v>
      </c>
      <c r="K51" s="41">
        <f t="shared" si="2"/>
        <v>-5771489</v>
      </c>
      <c r="L51" s="41">
        <f t="shared" si="2"/>
        <v>1670864</v>
      </c>
      <c r="M51" s="41">
        <f t="shared" si="2"/>
        <v>44492853</v>
      </c>
      <c r="N51" s="41">
        <f t="shared" si="2"/>
        <v>40392228</v>
      </c>
      <c r="O51" s="41">
        <f t="shared" si="2"/>
        <v>-40619880</v>
      </c>
      <c r="P51" s="41">
        <f t="shared" si="2"/>
        <v>2021525</v>
      </c>
      <c r="Q51" s="41">
        <f t="shared" si="2"/>
        <v>2266422</v>
      </c>
      <c r="R51" s="41">
        <f t="shared" si="2"/>
        <v>-36331933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18236217</v>
      </c>
      <c r="X51" s="41">
        <f t="shared" si="2"/>
        <v>4888134</v>
      </c>
      <c r="Y51" s="41">
        <f t="shared" si="2"/>
        <v>13348083</v>
      </c>
      <c r="Z51" s="42">
        <f>+IF(X51&lt;&gt;0,+(Y51/X51)*100,0)</f>
        <v>273.07113512027291</v>
      </c>
      <c r="AA51" s="39">
        <f>+AA35-AA50</f>
        <v>6517542</v>
      </c>
    </row>
    <row r="52" spans="1:27" x14ac:dyDescent="0.25">
      <c r="A52" s="43" t="s">
        <v>78</v>
      </c>
      <c r="B52" s="15" t="s">
        <v>32</v>
      </c>
      <c r="C52" s="20">
        <v>6494177</v>
      </c>
      <c r="D52" s="20">
        <v>0</v>
      </c>
      <c r="E52" s="21">
        <v>10413000</v>
      </c>
      <c r="F52" s="22">
        <v>10413000</v>
      </c>
      <c r="G52" s="22">
        <v>0</v>
      </c>
      <c r="H52" s="22">
        <v>0</v>
      </c>
      <c r="I52" s="22">
        <v>456944</v>
      </c>
      <c r="J52" s="22">
        <v>456944</v>
      </c>
      <c r="K52" s="22">
        <v>1476634</v>
      </c>
      <c r="L52" s="22">
        <v>926294</v>
      </c>
      <c r="M52" s="22">
        <v>627625</v>
      </c>
      <c r="N52" s="22">
        <v>3030553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3487497</v>
      </c>
      <c r="X52" s="22">
        <v>7809750</v>
      </c>
      <c r="Y52" s="22">
        <v>-4322253</v>
      </c>
      <c r="Z52" s="23">
        <v>-55.344319600499382</v>
      </c>
      <c r="AA52" s="20">
        <v>10413000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7848192</v>
      </c>
      <c r="D54" s="48">
        <f t="shared" si="3"/>
        <v>0</v>
      </c>
      <c r="E54" s="49">
        <f t="shared" si="3"/>
        <v>16930542</v>
      </c>
      <c r="F54" s="50">
        <f t="shared" si="3"/>
        <v>16930542</v>
      </c>
      <c r="G54" s="50">
        <f t="shared" si="3"/>
        <v>7312111</v>
      </c>
      <c r="H54" s="50">
        <f t="shared" si="3"/>
        <v>-1855044</v>
      </c>
      <c r="I54" s="50">
        <f t="shared" si="3"/>
        <v>9175799</v>
      </c>
      <c r="J54" s="50">
        <f t="shared" si="3"/>
        <v>14632866</v>
      </c>
      <c r="K54" s="50">
        <f t="shared" si="3"/>
        <v>-4294855</v>
      </c>
      <c r="L54" s="50">
        <f t="shared" si="3"/>
        <v>2597158</v>
      </c>
      <c r="M54" s="50">
        <f t="shared" si="3"/>
        <v>45120478</v>
      </c>
      <c r="N54" s="50">
        <f t="shared" si="3"/>
        <v>43422781</v>
      </c>
      <c r="O54" s="50">
        <f t="shared" si="3"/>
        <v>-40619880</v>
      </c>
      <c r="P54" s="50">
        <f t="shared" si="3"/>
        <v>2021525</v>
      </c>
      <c r="Q54" s="50">
        <f t="shared" si="3"/>
        <v>2266422</v>
      </c>
      <c r="R54" s="50">
        <f t="shared" si="3"/>
        <v>-36331933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21723714</v>
      </c>
      <c r="X54" s="50">
        <f t="shared" si="3"/>
        <v>12697884</v>
      </c>
      <c r="Y54" s="50">
        <f t="shared" si="3"/>
        <v>9025830</v>
      </c>
      <c r="Z54" s="51">
        <f>+IF(X54&lt;&gt;0,+(Y54/X54)*100,0)</f>
        <v>71.081370722870048</v>
      </c>
      <c r="AA54" s="48">
        <f>SUM(AA51:AA53)</f>
        <v>16930542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7848192</v>
      </c>
      <c r="D56" s="54">
        <f>+D54-D55</f>
        <v>0</v>
      </c>
      <c r="E56" s="55">
        <f t="shared" si="4"/>
        <v>16930542</v>
      </c>
      <c r="F56" s="56">
        <f t="shared" si="4"/>
        <v>16930542</v>
      </c>
      <c r="G56" s="56">
        <f t="shared" si="4"/>
        <v>7312111</v>
      </c>
      <c r="H56" s="56">
        <f t="shared" si="4"/>
        <v>-1855044</v>
      </c>
      <c r="I56" s="56">
        <f t="shared" si="4"/>
        <v>9175799</v>
      </c>
      <c r="J56" s="56">
        <f t="shared" si="4"/>
        <v>14632866</v>
      </c>
      <c r="K56" s="56">
        <f t="shared" si="4"/>
        <v>-4294855</v>
      </c>
      <c r="L56" s="56">
        <f t="shared" si="4"/>
        <v>2597158</v>
      </c>
      <c r="M56" s="56">
        <f t="shared" si="4"/>
        <v>45120478</v>
      </c>
      <c r="N56" s="56">
        <f t="shared" si="4"/>
        <v>43422781</v>
      </c>
      <c r="O56" s="56">
        <f t="shared" si="4"/>
        <v>-40619880</v>
      </c>
      <c r="P56" s="56">
        <f t="shared" si="4"/>
        <v>2021525</v>
      </c>
      <c r="Q56" s="56">
        <f t="shared" si="4"/>
        <v>2266422</v>
      </c>
      <c r="R56" s="56">
        <f t="shared" si="4"/>
        <v>-36331933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21723714</v>
      </c>
      <c r="X56" s="56">
        <f t="shared" si="4"/>
        <v>12697884</v>
      </c>
      <c r="Y56" s="56">
        <f t="shared" si="4"/>
        <v>9025830</v>
      </c>
      <c r="Z56" s="57">
        <f>+IF(X56&lt;&gt;0,+(Y56/X56)*100,0)</f>
        <v>71.081370722870048</v>
      </c>
      <c r="AA56" s="54">
        <f>+AA54-AA55</f>
        <v>16930542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7848192</v>
      </c>
      <c r="D59" s="48">
        <f>SUM(D56:D58)</f>
        <v>0</v>
      </c>
      <c r="E59" s="49">
        <f t="shared" si="5"/>
        <v>16930542</v>
      </c>
      <c r="F59" s="50">
        <f t="shared" si="5"/>
        <v>16930542</v>
      </c>
      <c r="G59" s="50">
        <f t="shared" si="5"/>
        <v>7312111</v>
      </c>
      <c r="H59" s="50">
        <f t="shared" si="5"/>
        <v>-1855044</v>
      </c>
      <c r="I59" s="50">
        <f t="shared" si="5"/>
        <v>9175799</v>
      </c>
      <c r="J59" s="50">
        <f t="shared" si="5"/>
        <v>14632866</v>
      </c>
      <c r="K59" s="50">
        <f t="shared" si="5"/>
        <v>-4294855</v>
      </c>
      <c r="L59" s="50">
        <f t="shared" si="5"/>
        <v>2597158</v>
      </c>
      <c r="M59" s="50">
        <f t="shared" si="5"/>
        <v>45120478</v>
      </c>
      <c r="N59" s="50">
        <f t="shared" si="5"/>
        <v>43422781</v>
      </c>
      <c r="O59" s="50">
        <f t="shared" si="5"/>
        <v>-40619880</v>
      </c>
      <c r="P59" s="50">
        <f t="shared" si="5"/>
        <v>2021525</v>
      </c>
      <c r="Q59" s="50">
        <f t="shared" si="5"/>
        <v>2266422</v>
      </c>
      <c r="R59" s="50">
        <f t="shared" si="5"/>
        <v>-36331933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21723714</v>
      </c>
      <c r="X59" s="50">
        <f t="shared" si="5"/>
        <v>12697884</v>
      </c>
      <c r="Y59" s="50">
        <f t="shared" si="5"/>
        <v>9025830</v>
      </c>
      <c r="Z59" s="51">
        <f>+IF(X59&lt;&gt;0,+(Y59/X59)*100,0)</f>
        <v>71.081370722870048</v>
      </c>
      <c r="AA59" s="48">
        <f>SUM(AA56:AA58)</f>
        <v>16930542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7848192</v>
      </c>
      <c r="D62" s="65">
        <f>SUM(D59:D61)</f>
        <v>0</v>
      </c>
      <c r="E62" s="66">
        <f t="shared" si="6"/>
        <v>16930542</v>
      </c>
      <c r="F62" s="67">
        <f t="shared" si="6"/>
        <v>16930542</v>
      </c>
      <c r="G62" s="67">
        <f t="shared" si="6"/>
        <v>7312111</v>
      </c>
      <c r="H62" s="67">
        <f t="shared" si="6"/>
        <v>-1855044</v>
      </c>
      <c r="I62" s="67">
        <f t="shared" si="6"/>
        <v>9175799</v>
      </c>
      <c r="J62" s="67">
        <f t="shared" si="6"/>
        <v>14632866</v>
      </c>
      <c r="K62" s="67">
        <f t="shared" si="6"/>
        <v>-4294855</v>
      </c>
      <c r="L62" s="67">
        <f t="shared" si="6"/>
        <v>2597158</v>
      </c>
      <c r="M62" s="67">
        <f t="shared" si="6"/>
        <v>45120478</v>
      </c>
      <c r="N62" s="67">
        <f t="shared" si="6"/>
        <v>43422781</v>
      </c>
      <c r="O62" s="67">
        <f t="shared" si="6"/>
        <v>-40619880</v>
      </c>
      <c r="P62" s="67">
        <f t="shared" si="6"/>
        <v>2021525</v>
      </c>
      <c r="Q62" s="67">
        <f t="shared" si="6"/>
        <v>2266422</v>
      </c>
      <c r="R62" s="67">
        <f t="shared" si="6"/>
        <v>-36331933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21723714</v>
      </c>
      <c r="X62" s="67">
        <f t="shared" si="6"/>
        <v>12697884</v>
      </c>
      <c r="Y62" s="67">
        <f t="shared" si="6"/>
        <v>9025830</v>
      </c>
      <c r="Z62" s="68">
        <f>+IF(X62&lt;&gt;0,+(Y62/X62)*100,0)</f>
        <v>71.081370722870048</v>
      </c>
      <c r="AA62" s="65">
        <f>SUM(AA59:AA61)</f>
        <v>16930542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400147225</v>
      </c>
      <c r="D6" s="20">
        <v>0</v>
      </c>
      <c r="E6" s="21">
        <v>479523713</v>
      </c>
      <c r="F6" s="22">
        <v>473954840</v>
      </c>
      <c r="G6" s="22">
        <v>39009496</v>
      </c>
      <c r="H6" s="22">
        <v>44365510</v>
      </c>
      <c r="I6" s="22">
        <v>44284938</v>
      </c>
      <c r="J6" s="22">
        <v>127659944</v>
      </c>
      <c r="K6" s="22">
        <v>36754254</v>
      </c>
      <c r="L6" s="22">
        <v>38110772</v>
      </c>
      <c r="M6" s="22">
        <v>37785637</v>
      </c>
      <c r="N6" s="22">
        <v>112650663</v>
      </c>
      <c r="O6" s="22">
        <v>39801464</v>
      </c>
      <c r="P6" s="22">
        <v>41477782</v>
      </c>
      <c r="Q6" s="22">
        <v>37806612</v>
      </c>
      <c r="R6" s="22">
        <v>119085858</v>
      </c>
      <c r="S6" s="22">
        <v>0</v>
      </c>
      <c r="T6" s="22">
        <v>0</v>
      </c>
      <c r="U6" s="22">
        <v>0</v>
      </c>
      <c r="V6" s="22">
        <v>0</v>
      </c>
      <c r="W6" s="22">
        <v>359396465</v>
      </c>
      <c r="X6" s="22">
        <v>355466088</v>
      </c>
      <c r="Y6" s="22">
        <v>3930377</v>
      </c>
      <c r="Z6" s="23">
        <v>1.1056967549602086</v>
      </c>
      <c r="AA6" s="20">
        <v>473954840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2272208</v>
      </c>
      <c r="D13" s="20">
        <v>0</v>
      </c>
      <c r="E13" s="21">
        <v>2496023</v>
      </c>
      <c r="F13" s="22">
        <v>836667</v>
      </c>
      <c r="G13" s="22">
        <v>217031</v>
      </c>
      <c r="H13" s="22">
        <v>219976</v>
      </c>
      <c r="I13" s="22">
        <v>156795</v>
      </c>
      <c r="J13" s="22">
        <v>593802</v>
      </c>
      <c r="K13" s="22">
        <v>146176</v>
      </c>
      <c r="L13" s="22">
        <v>137564</v>
      </c>
      <c r="M13" s="22">
        <v>143715</v>
      </c>
      <c r="N13" s="22">
        <v>427455</v>
      </c>
      <c r="O13" s="22">
        <v>151650</v>
      </c>
      <c r="P13" s="22">
        <v>159351</v>
      </c>
      <c r="Q13" s="22">
        <v>166596</v>
      </c>
      <c r="R13" s="22">
        <v>477597</v>
      </c>
      <c r="S13" s="22">
        <v>0</v>
      </c>
      <c r="T13" s="22">
        <v>0</v>
      </c>
      <c r="U13" s="22">
        <v>0</v>
      </c>
      <c r="V13" s="22">
        <v>0</v>
      </c>
      <c r="W13" s="22">
        <v>1498854</v>
      </c>
      <c r="X13" s="22">
        <v>627498</v>
      </c>
      <c r="Y13" s="22">
        <v>871356</v>
      </c>
      <c r="Z13" s="23">
        <v>138.86195653213238</v>
      </c>
      <c r="AA13" s="20">
        <v>836667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369080</v>
      </c>
      <c r="D21" s="20">
        <v>0</v>
      </c>
      <c r="E21" s="21">
        <v>0</v>
      </c>
      <c r="F21" s="22">
        <v>1630170</v>
      </c>
      <c r="G21" s="22">
        <v>266053</v>
      </c>
      <c r="H21" s="22">
        <v>0</v>
      </c>
      <c r="I21" s="22">
        <v>0</v>
      </c>
      <c r="J21" s="22">
        <v>266053</v>
      </c>
      <c r="K21" s="22">
        <v>0</v>
      </c>
      <c r="L21" s="22">
        <v>0</v>
      </c>
      <c r="M21" s="22">
        <v>163497</v>
      </c>
      <c r="N21" s="22">
        <v>163497</v>
      </c>
      <c r="O21" s="22">
        <v>0</v>
      </c>
      <c r="P21" s="22">
        <v>395970</v>
      </c>
      <c r="Q21" s="22">
        <v>0</v>
      </c>
      <c r="R21" s="22">
        <v>395970</v>
      </c>
      <c r="S21" s="22">
        <v>0</v>
      </c>
      <c r="T21" s="22">
        <v>0</v>
      </c>
      <c r="U21" s="22">
        <v>0</v>
      </c>
      <c r="V21" s="22">
        <v>0</v>
      </c>
      <c r="W21" s="22">
        <v>825520</v>
      </c>
      <c r="X21" s="22">
        <v>1222623</v>
      </c>
      <c r="Y21" s="22">
        <v>-397103</v>
      </c>
      <c r="Z21" s="23">
        <v>-32.479595100043099</v>
      </c>
      <c r="AA21" s="20">
        <v>1630170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1989627</v>
      </c>
      <c r="D28" s="20">
        <v>0</v>
      </c>
      <c r="E28" s="21">
        <v>2243199</v>
      </c>
      <c r="F28" s="22">
        <v>2243199</v>
      </c>
      <c r="G28" s="22">
        <v>934673</v>
      </c>
      <c r="H28" s="22">
        <v>0</v>
      </c>
      <c r="I28" s="22">
        <v>0</v>
      </c>
      <c r="J28" s="22">
        <v>934673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746396</v>
      </c>
      <c r="Q28" s="22">
        <v>0</v>
      </c>
      <c r="R28" s="22">
        <v>746396</v>
      </c>
      <c r="S28" s="22">
        <v>0</v>
      </c>
      <c r="T28" s="22">
        <v>0</v>
      </c>
      <c r="U28" s="22">
        <v>0</v>
      </c>
      <c r="V28" s="22">
        <v>0</v>
      </c>
      <c r="W28" s="22">
        <v>1681069</v>
      </c>
      <c r="X28" s="22">
        <v>1682397</v>
      </c>
      <c r="Y28" s="22">
        <v>-1328</v>
      </c>
      <c r="Z28" s="23">
        <v>-7.8934995723363752E-2</v>
      </c>
      <c r="AA28" s="20">
        <v>2243199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9887025</v>
      </c>
      <c r="D31" s="20">
        <v>0</v>
      </c>
      <c r="E31" s="21">
        <v>11389573</v>
      </c>
      <c r="F31" s="22">
        <v>10089044</v>
      </c>
      <c r="G31" s="22">
        <v>2043404</v>
      </c>
      <c r="H31" s="22">
        <v>716382</v>
      </c>
      <c r="I31" s="22">
        <v>711983</v>
      </c>
      <c r="J31" s="22">
        <v>3471769</v>
      </c>
      <c r="K31" s="22">
        <v>712365</v>
      </c>
      <c r="L31" s="22">
        <v>730320</v>
      </c>
      <c r="M31" s="22">
        <v>722249</v>
      </c>
      <c r="N31" s="22">
        <v>2164934</v>
      </c>
      <c r="O31" s="22">
        <v>712947</v>
      </c>
      <c r="P31" s="22">
        <v>710509</v>
      </c>
      <c r="Q31" s="22">
        <v>718197</v>
      </c>
      <c r="R31" s="22">
        <v>2141653</v>
      </c>
      <c r="S31" s="22">
        <v>0</v>
      </c>
      <c r="T31" s="22">
        <v>0</v>
      </c>
      <c r="U31" s="22">
        <v>0</v>
      </c>
      <c r="V31" s="22">
        <v>0</v>
      </c>
      <c r="W31" s="22">
        <v>7778356</v>
      </c>
      <c r="X31" s="22">
        <v>7566777</v>
      </c>
      <c r="Y31" s="22">
        <v>211579</v>
      </c>
      <c r="Z31" s="23">
        <v>2.7961574657215351</v>
      </c>
      <c r="AA31" s="20">
        <v>10089044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414665165</v>
      </c>
      <c r="D35" s="29">
        <f t="shared" ref="D35:Y35" si="0">SUM(D6:D34)</f>
        <v>0</v>
      </c>
      <c r="E35" s="30">
        <f t="shared" si="0"/>
        <v>495652508</v>
      </c>
      <c r="F35" s="31">
        <f t="shared" si="0"/>
        <v>488753920</v>
      </c>
      <c r="G35" s="31">
        <f t="shared" si="0"/>
        <v>42470657</v>
      </c>
      <c r="H35" s="31">
        <f t="shared" si="0"/>
        <v>45301868</v>
      </c>
      <c r="I35" s="31">
        <f t="shared" si="0"/>
        <v>45153716</v>
      </c>
      <c r="J35" s="31">
        <f t="shared" si="0"/>
        <v>132926241</v>
      </c>
      <c r="K35" s="31">
        <f t="shared" si="0"/>
        <v>37612795</v>
      </c>
      <c r="L35" s="31">
        <f t="shared" si="0"/>
        <v>38978656</v>
      </c>
      <c r="M35" s="31">
        <f t="shared" si="0"/>
        <v>38815098</v>
      </c>
      <c r="N35" s="31">
        <f t="shared" si="0"/>
        <v>115406549</v>
      </c>
      <c r="O35" s="31">
        <f t="shared" si="0"/>
        <v>40666061</v>
      </c>
      <c r="P35" s="31">
        <f t="shared" si="0"/>
        <v>43490008</v>
      </c>
      <c r="Q35" s="31">
        <f t="shared" si="0"/>
        <v>38691405</v>
      </c>
      <c r="R35" s="31">
        <f t="shared" si="0"/>
        <v>122847474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371180264</v>
      </c>
      <c r="X35" s="31">
        <f t="shared" si="0"/>
        <v>366565383</v>
      </c>
      <c r="Y35" s="31">
        <f t="shared" si="0"/>
        <v>4614881</v>
      </c>
      <c r="Z35" s="32">
        <f>+IF(X35&lt;&gt;0,+(Y35/X35)*100,0)</f>
        <v>1.2589516670208873</v>
      </c>
      <c r="AA35" s="29">
        <f>SUM(AA6:AA34)</f>
        <v>488753920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22120937</v>
      </c>
      <c r="D37" s="20">
        <v>0</v>
      </c>
      <c r="E37" s="21">
        <v>26037736</v>
      </c>
      <c r="F37" s="22">
        <v>26442933</v>
      </c>
      <c r="G37" s="22">
        <v>1900802</v>
      </c>
      <c r="H37" s="22">
        <v>2057785</v>
      </c>
      <c r="I37" s="22">
        <v>2061097</v>
      </c>
      <c r="J37" s="22">
        <v>6019684</v>
      </c>
      <c r="K37" s="22">
        <v>2022389</v>
      </c>
      <c r="L37" s="22">
        <v>3242368</v>
      </c>
      <c r="M37" s="22">
        <v>2763304</v>
      </c>
      <c r="N37" s="22">
        <v>8028061</v>
      </c>
      <c r="O37" s="22">
        <v>2513944</v>
      </c>
      <c r="P37" s="22">
        <v>2385595</v>
      </c>
      <c r="Q37" s="22">
        <v>2034486</v>
      </c>
      <c r="R37" s="22">
        <v>6934025</v>
      </c>
      <c r="S37" s="22">
        <v>0</v>
      </c>
      <c r="T37" s="22">
        <v>0</v>
      </c>
      <c r="U37" s="22">
        <v>0</v>
      </c>
      <c r="V37" s="22">
        <v>0</v>
      </c>
      <c r="W37" s="22">
        <v>20981770</v>
      </c>
      <c r="X37" s="22">
        <v>19832199</v>
      </c>
      <c r="Y37" s="22">
        <v>1149571</v>
      </c>
      <c r="Z37" s="23">
        <v>5.7964878226564789</v>
      </c>
      <c r="AA37" s="20">
        <v>26442933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427467442</v>
      </c>
      <c r="D39" s="20">
        <v>0</v>
      </c>
      <c r="E39" s="21">
        <v>441009792</v>
      </c>
      <c r="F39" s="22">
        <v>440009792</v>
      </c>
      <c r="G39" s="22">
        <v>48613016</v>
      </c>
      <c r="H39" s="22">
        <v>51765344</v>
      </c>
      <c r="I39" s="22">
        <v>43112043</v>
      </c>
      <c r="J39" s="22">
        <v>143490403</v>
      </c>
      <c r="K39" s="22">
        <v>29690775</v>
      </c>
      <c r="L39" s="22">
        <v>33638063</v>
      </c>
      <c r="M39" s="22">
        <v>34912162</v>
      </c>
      <c r="N39" s="22">
        <v>98241000</v>
      </c>
      <c r="O39" s="22">
        <v>36091080</v>
      </c>
      <c r="P39" s="22">
        <v>35612561</v>
      </c>
      <c r="Q39" s="22">
        <v>31487906</v>
      </c>
      <c r="R39" s="22">
        <v>103191547</v>
      </c>
      <c r="S39" s="22">
        <v>0</v>
      </c>
      <c r="T39" s="22">
        <v>0</v>
      </c>
      <c r="U39" s="22">
        <v>0</v>
      </c>
      <c r="V39" s="22">
        <v>0</v>
      </c>
      <c r="W39" s="22">
        <v>344922950</v>
      </c>
      <c r="X39" s="22">
        <v>330007338</v>
      </c>
      <c r="Y39" s="22">
        <v>14915612</v>
      </c>
      <c r="Z39" s="23">
        <v>4.5197819207280778</v>
      </c>
      <c r="AA39" s="20">
        <v>440009792</v>
      </c>
    </row>
    <row r="40" spans="1:27" x14ac:dyDescent="0.25">
      <c r="A40" s="19" t="s">
        <v>66</v>
      </c>
      <c r="B40" s="15" t="s">
        <v>32</v>
      </c>
      <c r="C40" s="20">
        <v>10760025</v>
      </c>
      <c r="D40" s="20">
        <v>0</v>
      </c>
      <c r="E40" s="21">
        <v>8465870</v>
      </c>
      <c r="F40" s="22">
        <v>13814330</v>
      </c>
      <c r="G40" s="22">
        <v>1596738</v>
      </c>
      <c r="H40" s="22">
        <v>852821</v>
      </c>
      <c r="I40" s="22">
        <v>865872</v>
      </c>
      <c r="J40" s="22">
        <v>3315431</v>
      </c>
      <c r="K40" s="22">
        <v>729940</v>
      </c>
      <c r="L40" s="22">
        <v>651847</v>
      </c>
      <c r="M40" s="22">
        <v>2020050</v>
      </c>
      <c r="N40" s="22">
        <v>3401837</v>
      </c>
      <c r="O40" s="22">
        <v>853896</v>
      </c>
      <c r="P40" s="22">
        <v>1512479</v>
      </c>
      <c r="Q40" s="22">
        <v>1538773</v>
      </c>
      <c r="R40" s="22">
        <v>3905148</v>
      </c>
      <c r="S40" s="22">
        <v>0</v>
      </c>
      <c r="T40" s="22">
        <v>0</v>
      </c>
      <c r="U40" s="22">
        <v>0</v>
      </c>
      <c r="V40" s="22">
        <v>0</v>
      </c>
      <c r="W40" s="22">
        <v>10622416</v>
      </c>
      <c r="X40" s="22">
        <v>10360706</v>
      </c>
      <c r="Y40" s="22">
        <v>261710</v>
      </c>
      <c r="Z40" s="23">
        <v>2.5259861634911753</v>
      </c>
      <c r="AA40" s="20">
        <v>13814330</v>
      </c>
    </row>
    <row r="41" spans="1:27" x14ac:dyDescent="0.25">
      <c r="A41" s="19" t="s">
        <v>67</v>
      </c>
      <c r="B41" s="15" t="s">
        <v>32</v>
      </c>
      <c r="C41" s="20">
        <v>-11428173</v>
      </c>
      <c r="D41" s="20">
        <v>0</v>
      </c>
      <c r="E41" s="21">
        <v>14863975</v>
      </c>
      <c r="F41" s="22">
        <v>13133155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9849870</v>
      </c>
      <c r="Y41" s="22">
        <v>-9849870</v>
      </c>
      <c r="Z41" s="23">
        <v>-100</v>
      </c>
      <c r="AA41" s="20">
        <v>13133155</v>
      </c>
    </row>
    <row r="42" spans="1:27" x14ac:dyDescent="0.25">
      <c r="A42" s="19" t="s">
        <v>68</v>
      </c>
      <c r="B42" s="15" t="s">
        <v>32</v>
      </c>
      <c r="C42" s="20">
        <v>276909</v>
      </c>
      <c r="D42" s="20">
        <v>0</v>
      </c>
      <c r="E42" s="21">
        <v>13139262</v>
      </c>
      <c r="F42" s="22">
        <v>13139262</v>
      </c>
      <c r="G42" s="22">
        <v>0</v>
      </c>
      <c r="H42" s="22">
        <v>0</v>
      </c>
      <c r="I42" s="22">
        <v>3619129</v>
      </c>
      <c r="J42" s="22">
        <v>3619129</v>
      </c>
      <c r="K42" s="22">
        <v>-851697</v>
      </c>
      <c r="L42" s="22">
        <v>691858</v>
      </c>
      <c r="M42" s="22">
        <v>691858</v>
      </c>
      <c r="N42" s="22">
        <v>532019</v>
      </c>
      <c r="O42" s="22">
        <v>691858</v>
      </c>
      <c r="P42" s="22">
        <v>691858</v>
      </c>
      <c r="Q42" s="22">
        <v>691858</v>
      </c>
      <c r="R42" s="22">
        <v>2075574</v>
      </c>
      <c r="S42" s="22">
        <v>0</v>
      </c>
      <c r="T42" s="22">
        <v>0</v>
      </c>
      <c r="U42" s="22">
        <v>0</v>
      </c>
      <c r="V42" s="22">
        <v>0</v>
      </c>
      <c r="W42" s="22">
        <v>6226722</v>
      </c>
      <c r="X42" s="22">
        <v>9854448</v>
      </c>
      <c r="Y42" s="22">
        <v>-3627726</v>
      </c>
      <c r="Z42" s="23">
        <v>-36.813081767745899</v>
      </c>
      <c r="AA42" s="20">
        <v>13139262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488078</v>
      </c>
      <c r="F43" s="22">
        <v>488078</v>
      </c>
      <c r="G43" s="22">
        <v>0</v>
      </c>
      <c r="H43" s="22">
        <v>55404</v>
      </c>
      <c r="I43" s="22">
        <v>49737</v>
      </c>
      <c r="J43" s="22">
        <v>105141</v>
      </c>
      <c r="K43" s="22">
        <v>48068</v>
      </c>
      <c r="L43" s="22">
        <v>46891</v>
      </c>
      <c r="M43" s="22">
        <v>45028</v>
      </c>
      <c r="N43" s="22">
        <v>139987</v>
      </c>
      <c r="O43" s="22">
        <v>43797</v>
      </c>
      <c r="P43" s="22">
        <v>42561</v>
      </c>
      <c r="Q43" s="22">
        <v>41304</v>
      </c>
      <c r="R43" s="22">
        <v>127662</v>
      </c>
      <c r="S43" s="22">
        <v>0</v>
      </c>
      <c r="T43" s="22">
        <v>0</v>
      </c>
      <c r="U43" s="22">
        <v>0</v>
      </c>
      <c r="V43" s="22">
        <v>0</v>
      </c>
      <c r="W43" s="22">
        <v>372790</v>
      </c>
      <c r="X43" s="22">
        <v>366057</v>
      </c>
      <c r="Y43" s="22">
        <v>6733</v>
      </c>
      <c r="Z43" s="23">
        <v>1.8393310331451111</v>
      </c>
      <c r="AA43" s="20">
        <v>488078</v>
      </c>
    </row>
    <row r="44" spans="1:27" x14ac:dyDescent="0.25">
      <c r="A44" s="19" t="s">
        <v>70</v>
      </c>
      <c r="B44" s="15" t="s">
        <v>32</v>
      </c>
      <c r="C44" s="20">
        <v>12679054</v>
      </c>
      <c r="D44" s="20">
        <v>0</v>
      </c>
      <c r="E44" s="21">
        <v>15455000</v>
      </c>
      <c r="F44" s="22">
        <v>11796511</v>
      </c>
      <c r="G44" s="22">
        <v>48195</v>
      </c>
      <c r="H44" s="22">
        <v>375489</v>
      </c>
      <c r="I44" s="22">
        <v>365922</v>
      </c>
      <c r="J44" s="22">
        <v>789606</v>
      </c>
      <c r="K44" s="22">
        <v>513750</v>
      </c>
      <c r="L44" s="22">
        <v>552874</v>
      </c>
      <c r="M44" s="22">
        <v>1076519</v>
      </c>
      <c r="N44" s="22">
        <v>2143143</v>
      </c>
      <c r="O44" s="22">
        <v>1122749</v>
      </c>
      <c r="P44" s="22">
        <v>532662</v>
      </c>
      <c r="Q44" s="22">
        <v>930504</v>
      </c>
      <c r="R44" s="22">
        <v>2585915</v>
      </c>
      <c r="S44" s="22">
        <v>0</v>
      </c>
      <c r="T44" s="22">
        <v>0</v>
      </c>
      <c r="U44" s="22">
        <v>0</v>
      </c>
      <c r="V44" s="22">
        <v>0</v>
      </c>
      <c r="W44" s="22">
        <v>5518664</v>
      </c>
      <c r="X44" s="22">
        <v>8847355</v>
      </c>
      <c r="Y44" s="22">
        <v>-3328691</v>
      </c>
      <c r="Z44" s="23">
        <v>-37.623572242777641</v>
      </c>
      <c r="AA44" s="20">
        <v>11796511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1842965</v>
      </c>
      <c r="D46" s="20">
        <v>0</v>
      </c>
      <c r="E46" s="21">
        <v>4192403</v>
      </c>
      <c r="F46" s="22">
        <v>5572907</v>
      </c>
      <c r="G46" s="22">
        <v>0</v>
      </c>
      <c r="H46" s="22">
        <v>0</v>
      </c>
      <c r="I46" s="22">
        <v>0</v>
      </c>
      <c r="J46" s="22">
        <v>0</v>
      </c>
      <c r="K46" s="22">
        <v>107442</v>
      </c>
      <c r="L46" s="22">
        <v>57918</v>
      </c>
      <c r="M46" s="22">
        <v>205475</v>
      </c>
      <c r="N46" s="22">
        <v>370835</v>
      </c>
      <c r="O46" s="22">
        <v>25325</v>
      </c>
      <c r="P46" s="22">
        <v>84788</v>
      </c>
      <c r="Q46" s="22">
        <v>46931</v>
      </c>
      <c r="R46" s="22">
        <v>157044</v>
      </c>
      <c r="S46" s="22">
        <v>0</v>
      </c>
      <c r="T46" s="22">
        <v>0</v>
      </c>
      <c r="U46" s="22">
        <v>0</v>
      </c>
      <c r="V46" s="22">
        <v>0</v>
      </c>
      <c r="W46" s="22">
        <v>527879</v>
      </c>
      <c r="X46" s="22">
        <v>4179672</v>
      </c>
      <c r="Y46" s="22">
        <v>-3651793</v>
      </c>
      <c r="Z46" s="23">
        <v>-87.370324752755721</v>
      </c>
      <c r="AA46" s="20">
        <v>5572907</v>
      </c>
    </row>
    <row r="47" spans="1:27" x14ac:dyDescent="0.25">
      <c r="A47" s="19" t="s">
        <v>73</v>
      </c>
      <c r="B47" s="15" t="s">
        <v>32</v>
      </c>
      <c r="C47" s="20">
        <v>3481404</v>
      </c>
      <c r="D47" s="20">
        <v>0</v>
      </c>
      <c r="E47" s="21">
        <v>4294920</v>
      </c>
      <c r="F47" s="22">
        <v>4028148</v>
      </c>
      <c r="G47" s="22">
        <v>64632</v>
      </c>
      <c r="H47" s="22">
        <v>255309</v>
      </c>
      <c r="I47" s="22">
        <v>320068</v>
      </c>
      <c r="J47" s="22">
        <v>640009</v>
      </c>
      <c r="K47" s="22">
        <v>238749</v>
      </c>
      <c r="L47" s="22">
        <v>194652</v>
      </c>
      <c r="M47" s="22">
        <v>875490</v>
      </c>
      <c r="N47" s="22">
        <v>1308891</v>
      </c>
      <c r="O47" s="22">
        <v>171758</v>
      </c>
      <c r="P47" s="22">
        <v>358587</v>
      </c>
      <c r="Q47" s="22">
        <v>413937</v>
      </c>
      <c r="R47" s="22">
        <v>944282</v>
      </c>
      <c r="S47" s="22">
        <v>0</v>
      </c>
      <c r="T47" s="22">
        <v>0</v>
      </c>
      <c r="U47" s="22">
        <v>0</v>
      </c>
      <c r="V47" s="22">
        <v>0</v>
      </c>
      <c r="W47" s="22">
        <v>2893182</v>
      </c>
      <c r="X47" s="22">
        <v>3021058</v>
      </c>
      <c r="Y47" s="22">
        <v>-127876</v>
      </c>
      <c r="Z47" s="23">
        <v>-4.2328217465536913</v>
      </c>
      <c r="AA47" s="20">
        <v>4028148</v>
      </c>
    </row>
    <row r="48" spans="1:27" x14ac:dyDescent="0.25">
      <c r="A48" s="19" t="s">
        <v>74</v>
      </c>
      <c r="B48" s="15" t="s">
        <v>32</v>
      </c>
      <c r="C48" s="20">
        <v>193846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467394409</v>
      </c>
      <c r="D50" s="29">
        <f t="shared" ref="D50:Y50" si="1">SUM(D37:D49)</f>
        <v>0</v>
      </c>
      <c r="E50" s="30">
        <f t="shared" si="1"/>
        <v>527947036</v>
      </c>
      <c r="F50" s="31">
        <f t="shared" si="1"/>
        <v>528425116</v>
      </c>
      <c r="G50" s="31">
        <f t="shared" si="1"/>
        <v>52223383</v>
      </c>
      <c r="H50" s="31">
        <f t="shared" si="1"/>
        <v>55362152</v>
      </c>
      <c r="I50" s="31">
        <f t="shared" si="1"/>
        <v>50393868</v>
      </c>
      <c r="J50" s="31">
        <f t="shared" si="1"/>
        <v>157979403</v>
      </c>
      <c r="K50" s="31">
        <f t="shared" si="1"/>
        <v>32499416</v>
      </c>
      <c r="L50" s="31">
        <f t="shared" si="1"/>
        <v>39076471</v>
      </c>
      <c r="M50" s="31">
        <f t="shared" si="1"/>
        <v>42589886</v>
      </c>
      <c r="N50" s="31">
        <f t="shared" si="1"/>
        <v>114165773</v>
      </c>
      <c r="O50" s="31">
        <f t="shared" si="1"/>
        <v>41514407</v>
      </c>
      <c r="P50" s="31">
        <f t="shared" si="1"/>
        <v>41221091</v>
      </c>
      <c r="Q50" s="31">
        <f t="shared" si="1"/>
        <v>37185699</v>
      </c>
      <c r="R50" s="31">
        <f t="shared" si="1"/>
        <v>119921197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392066373</v>
      </c>
      <c r="X50" s="31">
        <f t="shared" si="1"/>
        <v>396318703</v>
      </c>
      <c r="Y50" s="31">
        <f t="shared" si="1"/>
        <v>-4252330</v>
      </c>
      <c r="Z50" s="32">
        <f>+IF(X50&lt;&gt;0,+(Y50/X50)*100,0)</f>
        <v>-1.0729571851672113</v>
      </c>
      <c r="AA50" s="29">
        <f>SUM(AA37:AA49)</f>
        <v>528425116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-52729244</v>
      </c>
      <c r="D51" s="39">
        <f t="shared" si="2"/>
        <v>0</v>
      </c>
      <c r="E51" s="40">
        <f t="shared" si="2"/>
        <v>-32294528</v>
      </c>
      <c r="F51" s="41">
        <f t="shared" si="2"/>
        <v>-39671196</v>
      </c>
      <c r="G51" s="41">
        <f t="shared" si="2"/>
        <v>-9752726</v>
      </c>
      <c r="H51" s="41">
        <f t="shared" si="2"/>
        <v>-10060284</v>
      </c>
      <c r="I51" s="41">
        <f t="shared" si="2"/>
        <v>-5240152</v>
      </c>
      <c r="J51" s="41">
        <f t="shared" si="2"/>
        <v>-25053162</v>
      </c>
      <c r="K51" s="41">
        <f t="shared" si="2"/>
        <v>5113379</v>
      </c>
      <c r="L51" s="41">
        <f t="shared" si="2"/>
        <v>-97815</v>
      </c>
      <c r="M51" s="41">
        <f t="shared" si="2"/>
        <v>-3774788</v>
      </c>
      <c r="N51" s="41">
        <f t="shared" si="2"/>
        <v>1240776</v>
      </c>
      <c r="O51" s="41">
        <f t="shared" si="2"/>
        <v>-848346</v>
      </c>
      <c r="P51" s="41">
        <f t="shared" si="2"/>
        <v>2268917</v>
      </c>
      <c r="Q51" s="41">
        <f t="shared" si="2"/>
        <v>1505706</v>
      </c>
      <c r="R51" s="41">
        <f t="shared" si="2"/>
        <v>2926277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-20886109</v>
      </c>
      <c r="X51" s="41">
        <f t="shared" si="2"/>
        <v>-29753320</v>
      </c>
      <c r="Y51" s="41">
        <f t="shared" si="2"/>
        <v>8867211</v>
      </c>
      <c r="Z51" s="42">
        <f>+IF(X51&lt;&gt;0,+(Y51/X51)*100,0)</f>
        <v>-29.802425410004663</v>
      </c>
      <c r="AA51" s="39">
        <f>+AA35-AA50</f>
        <v>-39671196</v>
      </c>
    </row>
    <row r="52" spans="1:27" x14ac:dyDescent="0.25">
      <c r="A52" s="43" t="s">
        <v>78</v>
      </c>
      <c r="B52" s="15" t="s">
        <v>32</v>
      </c>
      <c r="C52" s="20">
        <v>3272303</v>
      </c>
      <c r="D52" s="20">
        <v>0</v>
      </c>
      <c r="E52" s="21">
        <v>5440000</v>
      </c>
      <c r="F52" s="22">
        <v>5440000</v>
      </c>
      <c r="G52" s="22">
        <v>0</v>
      </c>
      <c r="H52" s="22">
        <v>0</v>
      </c>
      <c r="I52" s="22">
        <v>488197</v>
      </c>
      <c r="J52" s="22">
        <v>488197</v>
      </c>
      <c r="K52" s="22">
        <v>277219</v>
      </c>
      <c r="L52" s="22">
        <v>3470007</v>
      </c>
      <c r="M52" s="22">
        <v>0</v>
      </c>
      <c r="N52" s="22">
        <v>3747226</v>
      </c>
      <c r="O52" s="22">
        <v>32614</v>
      </c>
      <c r="P52" s="22">
        <v>384376</v>
      </c>
      <c r="Q52" s="22">
        <v>0</v>
      </c>
      <c r="R52" s="22">
        <v>416990</v>
      </c>
      <c r="S52" s="22">
        <v>0</v>
      </c>
      <c r="T52" s="22">
        <v>0</v>
      </c>
      <c r="U52" s="22">
        <v>0</v>
      </c>
      <c r="V52" s="22">
        <v>0</v>
      </c>
      <c r="W52" s="22">
        <v>4652413</v>
      </c>
      <c r="X52" s="22">
        <v>4079997</v>
      </c>
      <c r="Y52" s="22">
        <v>572416</v>
      </c>
      <c r="Z52" s="23">
        <v>14.029814237608509</v>
      </c>
      <c r="AA52" s="20">
        <v>5440000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-49456941</v>
      </c>
      <c r="D54" s="48">
        <f t="shared" si="3"/>
        <v>0</v>
      </c>
      <c r="E54" s="49">
        <f t="shared" si="3"/>
        <v>-26854528</v>
      </c>
      <c r="F54" s="50">
        <f t="shared" si="3"/>
        <v>-34231196</v>
      </c>
      <c r="G54" s="50">
        <f t="shared" si="3"/>
        <v>-9752726</v>
      </c>
      <c r="H54" s="50">
        <f t="shared" si="3"/>
        <v>-10060284</v>
      </c>
      <c r="I54" s="50">
        <f t="shared" si="3"/>
        <v>-4751955</v>
      </c>
      <c r="J54" s="50">
        <f t="shared" si="3"/>
        <v>-24564965</v>
      </c>
      <c r="K54" s="50">
        <f t="shared" si="3"/>
        <v>5390598</v>
      </c>
      <c r="L54" s="50">
        <f t="shared" si="3"/>
        <v>3372192</v>
      </c>
      <c r="M54" s="50">
        <f t="shared" si="3"/>
        <v>-3774788</v>
      </c>
      <c r="N54" s="50">
        <f t="shared" si="3"/>
        <v>4988002</v>
      </c>
      <c r="O54" s="50">
        <f t="shared" si="3"/>
        <v>-815732</v>
      </c>
      <c r="P54" s="50">
        <f t="shared" si="3"/>
        <v>2653293</v>
      </c>
      <c r="Q54" s="50">
        <f t="shared" si="3"/>
        <v>1505706</v>
      </c>
      <c r="R54" s="50">
        <f t="shared" si="3"/>
        <v>3343267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-16233696</v>
      </c>
      <c r="X54" s="50">
        <f t="shared" si="3"/>
        <v>-25673323</v>
      </c>
      <c r="Y54" s="50">
        <f t="shared" si="3"/>
        <v>9439627</v>
      </c>
      <c r="Z54" s="51">
        <f>+IF(X54&lt;&gt;0,+(Y54/X54)*100,0)</f>
        <v>-36.768232145094736</v>
      </c>
      <c r="AA54" s="48">
        <f>SUM(AA51:AA53)</f>
        <v>-34231196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-49456941</v>
      </c>
      <c r="D56" s="54">
        <f>+D54-D55</f>
        <v>0</v>
      </c>
      <c r="E56" s="55">
        <f t="shared" si="4"/>
        <v>-26854528</v>
      </c>
      <c r="F56" s="56">
        <f t="shared" si="4"/>
        <v>-34231196</v>
      </c>
      <c r="G56" s="56">
        <f t="shared" si="4"/>
        <v>-9752726</v>
      </c>
      <c r="H56" s="56">
        <f t="shared" si="4"/>
        <v>-10060284</v>
      </c>
      <c r="I56" s="56">
        <f t="shared" si="4"/>
        <v>-4751955</v>
      </c>
      <c r="J56" s="56">
        <f t="shared" si="4"/>
        <v>-24564965</v>
      </c>
      <c r="K56" s="56">
        <f t="shared" si="4"/>
        <v>5390598</v>
      </c>
      <c r="L56" s="56">
        <f t="shared" si="4"/>
        <v>3372192</v>
      </c>
      <c r="M56" s="56">
        <f t="shared" si="4"/>
        <v>-3774788</v>
      </c>
      <c r="N56" s="56">
        <f t="shared" si="4"/>
        <v>4988002</v>
      </c>
      <c r="O56" s="56">
        <f t="shared" si="4"/>
        <v>-815732</v>
      </c>
      <c r="P56" s="56">
        <f t="shared" si="4"/>
        <v>2653293</v>
      </c>
      <c r="Q56" s="56">
        <f t="shared" si="4"/>
        <v>1505706</v>
      </c>
      <c r="R56" s="56">
        <f t="shared" si="4"/>
        <v>3343267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-16233696</v>
      </c>
      <c r="X56" s="56">
        <f t="shared" si="4"/>
        <v>-25673323</v>
      </c>
      <c r="Y56" s="56">
        <f t="shared" si="4"/>
        <v>9439627</v>
      </c>
      <c r="Z56" s="57">
        <f>+IF(X56&lt;&gt;0,+(Y56/X56)*100,0)</f>
        <v>-36.768232145094736</v>
      </c>
      <c r="AA56" s="54">
        <f>+AA54-AA55</f>
        <v>-34231196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-49456941</v>
      </c>
      <c r="D59" s="48">
        <f>SUM(D56:D58)</f>
        <v>0</v>
      </c>
      <c r="E59" s="49">
        <f t="shared" si="5"/>
        <v>-26854528</v>
      </c>
      <c r="F59" s="50">
        <f t="shared" si="5"/>
        <v>-34231196</v>
      </c>
      <c r="G59" s="50">
        <f t="shared" si="5"/>
        <v>-9752726</v>
      </c>
      <c r="H59" s="50">
        <f t="shared" si="5"/>
        <v>-10060284</v>
      </c>
      <c r="I59" s="50">
        <f t="shared" si="5"/>
        <v>-4751955</v>
      </c>
      <c r="J59" s="50">
        <f t="shared" si="5"/>
        <v>-24564965</v>
      </c>
      <c r="K59" s="50">
        <f t="shared" si="5"/>
        <v>5390598</v>
      </c>
      <c r="L59" s="50">
        <f t="shared" si="5"/>
        <v>3372192</v>
      </c>
      <c r="M59" s="50">
        <f t="shared" si="5"/>
        <v>-3774788</v>
      </c>
      <c r="N59" s="50">
        <f t="shared" si="5"/>
        <v>4988002</v>
      </c>
      <c r="O59" s="50">
        <f t="shared" si="5"/>
        <v>-815732</v>
      </c>
      <c r="P59" s="50">
        <f t="shared" si="5"/>
        <v>2653293</v>
      </c>
      <c r="Q59" s="50">
        <f t="shared" si="5"/>
        <v>1505706</v>
      </c>
      <c r="R59" s="50">
        <f t="shared" si="5"/>
        <v>3343267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-16233696</v>
      </c>
      <c r="X59" s="50">
        <f t="shared" si="5"/>
        <v>-25673323</v>
      </c>
      <c r="Y59" s="50">
        <f t="shared" si="5"/>
        <v>9439627</v>
      </c>
      <c r="Z59" s="51">
        <f>+IF(X59&lt;&gt;0,+(Y59/X59)*100,0)</f>
        <v>-36.768232145094736</v>
      </c>
      <c r="AA59" s="48">
        <f>SUM(AA56:AA58)</f>
        <v>-34231196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-49456941</v>
      </c>
      <c r="D62" s="65">
        <f>SUM(D59:D61)</f>
        <v>0</v>
      </c>
      <c r="E62" s="66">
        <f t="shared" si="6"/>
        <v>-26854528</v>
      </c>
      <c r="F62" s="67">
        <f t="shared" si="6"/>
        <v>-34231196</v>
      </c>
      <c r="G62" s="67">
        <f t="shared" si="6"/>
        <v>-9752726</v>
      </c>
      <c r="H62" s="67">
        <f t="shared" si="6"/>
        <v>-10060284</v>
      </c>
      <c r="I62" s="67">
        <f t="shared" si="6"/>
        <v>-4751955</v>
      </c>
      <c r="J62" s="67">
        <f t="shared" si="6"/>
        <v>-24564965</v>
      </c>
      <c r="K62" s="67">
        <f t="shared" si="6"/>
        <v>5390598</v>
      </c>
      <c r="L62" s="67">
        <f t="shared" si="6"/>
        <v>3372192</v>
      </c>
      <c r="M62" s="67">
        <f t="shared" si="6"/>
        <v>-3774788</v>
      </c>
      <c r="N62" s="67">
        <f t="shared" si="6"/>
        <v>4988002</v>
      </c>
      <c r="O62" s="67">
        <f t="shared" si="6"/>
        <v>-815732</v>
      </c>
      <c r="P62" s="67">
        <f t="shared" si="6"/>
        <v>2653293</v>
      </c>
      <c r="Q62" s="67">
        <f t="shared" si="6"/>
        <v>1505706</v>
      </c>
      <c r="R62" s="67">
        <f t="shared" si="6"/>
        <v>3343267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-16233696</v>
      </c>
      <c r="X62" s="67">
        <f t="shared" si="6"/>
        <v>-25673323</v>
      </c>
      <c r="Y62" s="67">
        <f t="shared" si="6"/>
        <v>9439627</v>
      </c>
      <c r="Z62" s="68">
        <f>+IF(X62&lt;&gt;0,+(Y62/X62)*100,0)</f>
        <v>-36.768232145094736</v>
      </c>
      <c r="AA62" s="65">
        <f>SUM(AA59:AA61)</f>
        <v>-34231196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4239999</v>
      </c>
      <c r="D6" s="20">
        <v>0</v>
      </c>
      <c r="E6" s="21">
        <v>5179689</v>
      </c>
      <c r="F6" s="22">
        <v>4240000</v>
      </c>
      <c r="G6" s="22">
        <v>-129919</v>
      </c>
      <c r="H6" s="22">
        <v>762012</v>
      </c>
      <c r="I6" s="22">
        <v>331496</v>
      </c>
      <c r="J6" s="22">
        <v>963589</v>
      </c>
      <c r="K6" s="22">
        <v>336550</v>
      </c>
      <c r="L6" s="22">
        <v>297298</v>
      </c>
      <c r="M6" s="22">
        <v>379682</v>
      </c>
      <c r="N6" s="22">
        <v>1013530</v>
      </c>
      <c r="O6" s="22">
        <v>380192</v>
      </c>
      <c r="P6" s="22">
        <v>301761</v>
      </c>
      <c r="Q6" s="22">
        <v>522055</v>
      </c>
      <c r="R6" s="22">
        <v>1204008</v>
      </c>
      <c r="S6" s="22">
        <v>0</v>
      </c>
      <c r="T6" s="22">
        <v>0</v>
      </c>
      <c r="U6" s="22">
        <v>0</v>
      </c>
      <c r="V6" s="22">
        <v>0</v>
      </c>
      <c r="W6" s="22">
        <v>3181127</v>
      </c>
      <c r="X6" s="22">
        <v>3180006</v>
      </c>
      <c r="Y6" s="22">
        <v>1121</v>
      </c>
      <c r="Z6" s="23">
        <v>3.5251505814768908E-2</v>
      </c>
      <c r="AA6" s="20">
        <v>4240000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7083</v>
      </c>
      <c r="D13" s="20">
        <v>0</v>
      </c>
      <c r="E13" s="21">
        <v>7805</v>
      </c>
      <c r="F13" s="22">
        <v>7805</v>
      </c>
      <c r="G13" s="22">
        <v>0</v>
      </c>
      <c r="H13" s="22">
        <v>55</v>
      </c>
      <c r="I13" s="22">
        <v>56</v>
      </c>
      <c r="J13" s="22">
        <v>111</v>
      </c>
      <c r="K13" s="22">
        <v>7</v>
      </c>
      <c r="L13" s="22">
        <v>10</v>
      </c>
      <c r="M13" s="22">
        <v>42</v>
      </c>
      <c r="N13" s="22">
        <v>59</v>
      </c>
      <c r="O13" s="22">
        <v>140</v>
      </c>
      <c r="P13" s="22">
        <v>240</v>
      </c>
      <c r="Q13" s="22">
        <v>0</v>
      </c>
      <c r="R13" s="22">
        <v>380</v>
      </c>
      <c r="S13" s="22">
        <v>0</v>
      </c>
      <c r="T13" s="22">
        <v>0</v>
      </c>
      <c r="U13" s="22">
        <v>0</v>
      </c>
      <c r="V13" s="22">
        <v>0</v>
      </c>
      <c r="W13" s="22">
        <v>550</v>
      </c>
      <c r="X13" s="22">
        <v>5850</v>
      </c>
      <c r="Y13" s="22">
        <v>-5300</v>
      </c>
      <c r="Z13" s="23">
        <v>-90.598290598290603</v>
      </c>
      <c r="AA13" s="20">
        <v>7805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500839</v>
      </c>
      <c r="F28" s="22">
        <v>710839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533133</v>
      </c>
      <c r="Y28" s="22">
        <v>-533133</v>
      </c>
      <c r="Z28" s="23">
        <v>-100</v>
      </c>
      <c r="AA28" s="20">
        <v>710839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4247082</v>
      </c>
      <c r="D35" s="29">
        <f t="shared" ref="D35:Y35" si="0">SUM(D6:D34)</f>
        <v>0</v>
      </c>
      <c r="E35" s="30">
        <f t="shared" si="0"/>
        <v>5688333</v>
      </c>
      <c r="F35" s="31">
        <f t="shared" si="0"/>
        <v>4958644</v>
      </c>
      <c r="G35" s="31">
        <f t="shared" si="0"/>
        <v>-129919</v>
      </c>
      <c r="H35" s="31">
        <f t="shared" si="0"/>
        <v>762067</v>
      </c>
      <c r="I35" s="31">
        <f t="shared" si="0"/>
        <v>331552</v>
      </c>
      <c r="J35" s="31">
        <f t="shared" si="0"/>
        <v>963700</v>
      </c>
      <c r="K35" s="31">
        <f t="shared" si="0"/>
        <v>336557</v>
      </c>
      <c r="L35" s="31">
        <f t="shared" si="0"/>
        <v>297308</v>
      </c>
      <c r="M35" s="31">
        <f t="shared" si="0"/>
        <v>379724</v>
      </c>
      <c r="N35" s="31">
        <f t="shared" si="0"/>
        <v>1013589</v>
      </c>
      <c r="O35" s="31">
        <f t="shared" si="0"/>
        <v>380332</v>
      </c>
      <c r="P35" s="31">
        <f t="shared" si="0"/>
        <v>302001</v>
      </c>
      <c r="Q35" s="31">
        <f t="shared" si="0"/>
        <v>522055</v>
      </c>
      <c r="R35" s="31">
        <f t="shared" si="0"/>
        <v>1204388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3181677</v>
      </c>
      <c r="X35" s="31">
        <f t="shared" si="0"/>
        <v>3718989</v>
      </c>
      <c r="Y35" s="31">
        <f t="shared" si="0"/>
        <v>-537312</v>
      </c>
      <c r="Z35" s="32">
        <f>+IF(X35&lt;&gt;0,+(Y35/X35)*100,0)</f>
        <v>-14.447797506257748</v>
      </c>
      <c r="AA35" s="29">
        <f>SUM(AA6:AA34)</f>
        <v>4958644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1177599</v>
      </c>
      <c r="D37" s="20">
        <v>0</v>
      </c>
      <c r="E37" s="21">
        <v>1002396</v>
      </c>
      <c r="F37" s="22">
        <v>1002396</v>
      </c>
      <c r="G37" s="22">
        <v>88751</v>
      </c>
      <c r="H37" s="22">
        <v>99017</v>
      </c>
      <c r="I37" s="22">
        <v>90675</v>
      </c>
      <c r="J37" s="22">
        <v>278443</v>
      </c>
      <c r="K37" s="22">
        <v>97465</v>
      </c>
      <c r="L37" s="22">
        <v>99747</v>
      </c>
      <c r="M37" s="22">
        <v>90185</v>
      </c>
      <c r="N37" s="22">
        <v>287397</v>
      </c>
      <c r="O37" s="22">
        <v>98195</v>
      </c>
      <c r="P37" s="22">
        <v>126798</v>
      </c>
      <c r="Q37" s="22">
        <v>114324</v>
      </c>
      <c r="R37" s="22">
        <v>339317</v>
      </c>
      <c r="S37" s="22">
        <v>0</v>
      </c>
      <c r="T37" s="22">
        <v>0</v>
      </c>
      <c r="U37" s="22">
        <v>0</v>
      </c>
      <c r="V37" s="22">
        <v>0</v>
      </c>
      <c r="W37" s="22">
        <v>905157</v>
      </c>
      <c r="X37" s="22">
        <v>751806</v>
      </c>
      <c r="Y37" s="22">
        <v>153351</v>
      </c>
      <c r="Z37" s="23">
        <v>20.397682380826968</v>
      </c>
      <c r="AA37" s="20">
        <v>1002396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3630038</v>
      </c>
      <c r="D39" s="20">
        <v>0</v>
      </c>
      <c r="E39" s="21">
        <v>4827033</v>
      </c>
      <c r="F39" s="22">
        <v>4827033</v>
      </c>
      <c r="G39" s="22">
        <v>0</v>
      </c>
      <c r="H39" s="22">
        <v>375433</v>
      </c>
      <c r="I39" s="22">
        <v>572343</v>
      </c>
      <c r="J39" s="22">
        <v>947776</v>
      </c>
      <c r="K39" s="22">
        <v>315387</v>
      </c>
      <c r="L39" s="22">
        <v>16312</v>
      </c>
      <c r="M39" s="22">
        <v>484848</v>
      </c>
      <c r="N39" s="22">
        <v>816547</v>
      </c>
      <c r="O39" s="22">
        <v>206790</v>
      </c>
      <c r="P39" s="22">
        <v>30918</v>
      </c>
      <c r="Q39" s="22">
        <v>132813</v>
      </c>
      <c r="R39" s="22">
        <v>370521</v>
      </c>
      <c r="S39" s="22">
        <v>0</v>
      </c>
      <c r="T39" s="22">
        <v>0</v>
      </c>
      <c r="U39" s="22">
        <v>0</v>
      </c>
      <c r="V39" s="22">
        <v>0</v>
      </c>
      <c r="W39" s="22">
        <v>2134844</v>
      </c>
      <c r="X39" s="22">
        <v>3620277</v>
      </c>
      <c r="Y39" s="22">
        <v>-1485433</v>
      </c>
      <c r="Z39" s="23">
        <v>-41.030921114599792</v>
      </c>
      <c r="AA39" s="20">
        <v>4827033</v>
      </c>
    </row>
    <row r="40" spans="1:27" x14ac:dyDescent="0.25">
      <c r="A40" s="19" t="s">
        <v>66</v>
      </c>
      <c r="B40" s="15" t="s">
        <v>32</v>
      </c>
      <c r="C40" s="20">
        <v>296136</v>
      </c>
      <c r="D40" s="20">
        <v>0</v>
      </c>
      <c r="E40" s="21">
        <v>441341</v>
      </c>
      <c r="F40" s="22">
        <v>404741</v>
      </c>
      <c r="G40" s="22">
        <v>0</v>
      </c>
      <c r="H40" s="22">
        <v>11450</v>
      </c>
      <c r="I40" s="22">
        <v>17669</v>
      </c>
      <c r="J40" s="22">
        <v>29119</v>
      </c>
      <c r="K40" s="22">
        <v>20185</v>
      </c>
      <c r="L40" s="22">
        <v>9233</v>
      </c>
      <c r="M40" s="22">
        <v>21055</v>
      </c>
      <c r="N40" s="22">
        <v>50473</v>
      </c>
      <c r="O40" s="22">
        <v>14250</v>
      </c>
      <c r="P40" s="22">
        <v>28668</v>
      </c>
      <c r="Q40" s="22">
        <v>48603</v>
      </c>
      <c r="R40" s="22">
        <v>91521</v>
      </c>
      <c r="S40" s="22">
        <v>0</v>
      </c>
      <c r="T40" s="22">
        <v>0</v>
      </c>
      <c r="U40" s="22">
        <v>0</v>
      </c>
      <c r="V40" s="22">
        <v>0</v>
      </c>
      <c r="W40" s="22">
        <v>171113</v>
      </c>
      <c r="X40" s="22">
        <v>303552</v>
      </c>
      <c r="Y40" s="22">
        <v>-132439</v>
      </c>
      <c r="Z40" s="23">
        <v>-43.629757010331019</v>
      </c>
      <c r="AA40" s="20">
        <v>404741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1473</v>
      </c>
      <c r="F41" s="22">
        <v>58863</v>
      </c>
      <c r="G41" s="22">
        <v>123</v>
      </c>
      <c r="H41" s="22">
        <v>123</v>
      </c>
      <c r="I41" s="22">
        <v>123</v>
      </c>
      <c r="J41" s="22">
        <v>369</v>
      </c>
      <c r="K41" s="22">
        <v>123</v>
      </c>
      <c r="L41" s="22">
        <v>123</v>
      </c>
      <c r="M41" s="22">
        <v>123</v>
      </c>
      <c r="N41" s="22">
        <v>369</v>
      </c>
      <c r="O41" s="22">
        <v>123</v>
      </c>
      <c r="P41" s="22">
        <v>0</v>
      </c>
      <c r="Q41" s="22">
        <v>5028</v>
      </c>
      <c r="R41" s="22">
        <v>5151</v>
      </c>
      <c r="S41" s="22">
        <v>0</v>
      </c>
      <c r="T41" s="22">
        <v>0</v>
      </c>
      <c r="U41" s="22">
        <v>0</v>
      </c>
      <c r="V41" s="22">
        <v>0</v>
      </c>
      <c r="W41" s="22">
        <v>5889</v>
      </c>
      <c r="X41" s="22">
        <v>44145</v>
      </c>
      <c r="Y41" s="22">
        <v>-38256</v>
      </c>
      <c r="Z41" s="23">
        <v>-86.65987088005437</v>
      </c>
      <c r="AA41" s="20">
        <v>58863</v>
      </c>
    </row>
    <row r="42" spans="1:27" x14ac:dyDescent="0.25">
      <c r="A42" s="19" t="s">
        <v>68</v>
      </c>
      <c r="B42" s="15" t="s">
        <v>32</v>
      </c>
      <c r="C42" s="20">
        <v>1197329</v>
      </c>
      <c r="D42" s="20">
        <v>0</v>
      </c>
      <c r="E42" s="21">
        <v>1221275</v>
      </c>
      <c r="F42" s="22">
        <v>1221275</v>
      </c>
      <c r="G42" s="22">
        <v>101773</v>
      </c>
      <c r="H42" s="22">
        <v>101773</v>
      </c>
      <c r="I42" s="22">
        <v>101773</v>
      </c>
      <c r="J42" s="22">
        <v>305319</v>
      </c>
      <c r="K42" s="22">
        <v>101773</v>
      </c>
      <c r="L42" s="22">
        <v>101773</v>
      </c>
      <c r="M42" s="22">
        <v>101773</v>
      </c>
      <c r="N42" s="22">
        <v>305319</v>
      </c>
      <c r="O42" s="22">
        <v>101773</v>
      </c>
      <c r="P42" s="22">
        <v>0</v>
      </c>
      <c r="Q42" s="22">
        <v>203546</v>
      </c>
      <c r="R42" s="22">
        <v>305319</v>
      </c>
      <c r="S42" s="22">
        <v>0</v>
      </c>
      <c r="T42" s="22">
        <v>0</v>
      </c>
      <c r="U42" s="22">
        <v>0</v>
      </c>
      <c r="V42" s="22">
        <v>0</v>
      </c>
      <c r="W42" s="22">
        <v>915957</v>
      </c>
      <c r="X42" s="22">
        <v>915957</v>
      </c>
      <c r="Y42" s="22">
        <v>0</v>
      </c>
      <c r="Z42" s="23">
        <v>0</v>
      </c>
      <c r="AA42" s="20">
        <v>1221275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2565016</v>
      </c>
      <c r="D44" s="20">
        <v>0</v>
      </c>
      <c r="E44" s="21">
        <v>219240</v>
      </c>
      <c r="F44" s="22">
        <v>1228500</v>
      </c>
      <c r="G44" s="22">
        <v>0</v>
      </c>
      <c r="H44" s="22">
        <v>16727</v>
      </c>
      <c r="I44" s="22">
        <v>0</v>
      </c>
      <c r="J44" s="22">
        <v>16727</v>
      </c>
      <c r="K44" s="22">
        <v>0</v>
      </c>
      <c r="L44" s="22">
        <v>2494</v>
      </c>
      <c r="M44" s="22">
        <v>0</v>
      </c>
      <c r="N44" s="22">
        <v>2494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19221</v>
      </c>
      <c r="X44" s="22">
        <v>921375</v>
      </c>
      <c r="Y44" s="22">
        <v>-902154</v>
      </c>
      <c r="Z44" s="23">
        <v>-97.913878713878717</v>
      </c>
      <c r="AA44" s="20">
        <v>1228500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4348476</v>
      </c>
      <c r="D47" s="20">
        <v>0</v>
      </c>
      <c r="E47" s="21">
        <v>4450450</v>
      </c>
      <c r="F47" s="22">
        <v>4534000</v>
      </c>
      <c r="G47" s="22">
        <v>725</v>
      </c>
      <c r="H47" s="22">
        <v>368788</v>
      </c>
      <c r="I47" s="22">
        <v>598742</v>
      </c>
      <c r="J47" s="22">
        <v>968255</v>
      </c>
      <c r="K47" s="22">
        <v>395472</v>
      </c>
      <c r="L47" s="22">
        <v>452018</v>
      </c>
      <c r="M47" s="22">
        <v>701862</v>
      </c>
      <c r="N47" s="22">
        <v>1549352</v>
      </c>
      <c r="O47" s="22">
        <v>-64577</v>
      </c>
      <c r="P47" s="22">
        <v>57038</v>
      </c>
      <c r="Q47" s="22">
        <v>353522</v>
      </c>
      <c r="R47" s="22">
        <v>345983</v>
      </c>
      <c r="S47" s="22">
        <v>0</v>
      </c>
      <c r="T47" s="22">
        <v>0</v>
      </c>
      <c r="U47" s="22">
        <v>0</v>
      </c>
      <c r="V47" s="22">
        <v>0</v>
      </c>
      <c r="W47" s="22">
        <v>2863590</v>
      </c>
      <c r="X47" s="22">
        <v>3400497</v>
      </c>
      <c r="Y47" s="22">
        <v>-536907</v>
      </c>
      <c r="Z47" s="23">
        <v>-15.789074361777116</v>
      </c>
      <c r="AA47" s="20">
        <v>4534000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13214594</v>
      </c>
      <c r="D50" s="29">
        <f t="shared" ref="D50:Y50" si="1">SUM(D37:D49)</f>
        <v>0</v>
      </c>
      <c r="E50" s="30">
        <f t="shared" si="1"/>
        <v>12163208</v>
      </c>
      <c r="F50" s="31">
        <f t="shared" si="1"/>
        <v>13276808</v>
      </c>
      <c r="G50" s="31">
        <f t="shared" si="1"/>
        <v>191372</v>
      </c>
      <c r="H50" s="31">
        <f t="shared" si="1"/>
        <v>973311</v>
      </c>
      <c r="I50" s="31">
        <f t="shared" si="1"/>
        <v>1381325</v>
      </c>
      <c r="J50" s="31">
        <f t="shared" si="1"/>
        <v>2546008</v>
      </c>
      <c r="K50" s="31">
        <f t="shared" si="1"/>
        <v>930405</v>
      </c>
      <c r="L50" s="31">
        <f t="shared" si="1"/>
        <v>681700</v>
      </c>
      <c r="M50" s="31">
        <f t="shared" si="1"/>
        <v>1399846</v>
      </c>
      <c r="N50" s="31">
        <f t="shared" si="1"/>
        <v>3011951</v>
      </c>
      <c r="O50" s="31">
        <f t="shared" si="1"/>
        <v>356554</v>
      </c>
      <c r="P50" s="31">
        <f t="shared" si="1"/>
        <v>243422</v>
      </c>
      <c r="Q50" s="31">
        <f t="shared" si="1"/>
        <v>857836</v>
      </c>
      <c r="R50" s="31">
        <f t="shared" si="1"/>
        <v>1457812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7015771</v>
      </c>
      <c r="X50" s="31">
        <f t="shared" si="1"/>
        <v>9957609</v>
      </c>
      <c r="Y50" s="31">
        <f t="shared" si="1"/>
        <v>-2941838</v>
      </c>
      <c r="Z50" s="32">
        <f>+IF(X50&lt;&gt;0,+(Y50/X50)*100,0)</f>
        <v>-29.543618352558333</v>
      </c>
      <c r="AA50" s="29">
        <f>SUM(AA37:AA49)</f>
        <v>13276808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-8967512</v>
      </c>
      <c r="D51" s="39">
        <f t="shared" si="2"/>
        <v>0</v>
      </c>
      <c r="E51" s="40">
        <f t="shared" si="2"/>
        <v>-6474875</v>
      </c>
      <c r="F51" s="41">
        <f t="shared" si="2"/>
        <v>-8318164</v>
      </c>
      <c r="G51" s="41">
        <f t="shared" si="2"/>
        <v>-321291</v>
      </c>
      <c r="H51" s="41">
        <f t="shared" si="2"/>
        <v>-211244</v>
      </c>
      <c r="I51" s="41">
        <f t="shared" si="2"/>
        <v>-1049773</v>
      </c>
      <c r="J51" s="41">
        <f t="shared" si="2"/>
        <v>-1582308</v>
      </c>
      <c r="K51" s="41">
        <f t="shared" si="2"/>
        <v>-593848</v>
      </c>
      <c r="L51" s="41">
        <f t="shared" si="2"/>
        <v>-384392</v>
      </c>
      <c r="M51" s="41">
        <f t="shared" si="2"/>
        <v>-1020122</v>
      </c>
      <c r="N51" s="41">
        <f t="shared" si="2"/>
        <v>-1998362</v>
      </c>
      <c r="O51" s="41">
        <f t="shared" si="2"/>
        <v>23778</v>
      </c>
      <c r="P51" s="41">
        <f t="shared" si="2"/>
        <v>58579</v>
      </c>
      <c r="Q51" s="41">
        <f t="shared" si="2"/>
        <v>-335781</v>
      </c>
      <c r="R51" s="41">
        <f t="shared" si="2"/>
        <v>-253424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-3834094</v>
      </c>
      <c r="X51" s="41">
        <f t="shared" si="2"/>
        <v>-6238620</v>
      </c>
      <c r="Y51" s="41">
        <f t="shared" si="2"/>
        <v>2404526</v>
      </c>
      <c r="Z51" s="42">
        <f>+IF(X51&lt;&gt;0,+(Y51/X51)*100,0)</f>
        <v>-38.542594355803047</v>
      </c>
      <c r="AA51" s="39">
        <f>+AA35-AA50</f>
        <v>-8318164</v>
      </c>
    </row>
    <row r="52" spans="1:27" x14ac:dyDescent="0.25">
      <c r="A52" s="43" t="s">
        <v>78</v>
      </c>
      <c r="B52" s="15" t="s">
        <v>32</v>
      </c>
      <c r="C52" s="20">
        <v>6685083</v>
      </c>
      <c r="D52" s="20">
        <v>0</v>
      </c>
      <c r="E52" s="21">
        <v>11978000</v>
      </c>
      <c r="F52" s="22">
        <v>11768000</v>
      </c>
      <c r="G52" s="22">
        <v>0</v>
      </c>
      <c r="H52" s="22">
        <v>412959</v>
      </c>
      <c r="I52" s="22">
        <v>0</v>
      </c>
      <c r="J52" s="22">
        <v>412959</v>
      </c>
      <c r="K52" s="22">
        <v>0</v>
      </c>
      <c r="L52" s="22">
        <v>77219</v>
      </c>
      <c r="M52" s="22">
        <v>1704707</v>
      </c>
      <c r="N52" s="22">
        <v>1781926</v>
      </c>
      <c r="O52" s="22">
        <v>189475</v>
      </c>
      <c r="P52" s="22">
        <v>0</v>
      </c>
      <c r="Q52" s="22">
        <v>1020353</v>
      </c>
      <c r="R52" s="22">
        <v>1209828</v>
      </c>
      <c r="S52" s="22">
        <v>0</v>
      </c>
      <c r="T52" s="22">
        <v>0</v>
      </c>
      <c r="U52" s="22">
        <v>0</v>
      </c>
      <c r="V52" s="22">
        <v>0</v>
      </c>
      <c r="W52" s="22">
        <v>3404713</v>
      </c>
      <c r="X52" s="22">
        <v>8826003</v>
      </c>
      <c r="Y52" s="22">
        <v>-5421290</v>
      </c>
      <c r="Z52" s="23">
        <v>-61.424067043711631</v>
      </c>
      <c r="AA52" s="20">
        <v>11768000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-2282429</v>
      </c>
      <c r="D54" s="48">
        <f t="shared" si="3"/>
        <v>0</v>
      </c>
      <c r="E54" s="49">
        <f t="shared" si="3"/>
        <v>5503125</v>
      </c>
      <c r="F54" s="50">
        <f t="shared" si="3"/>
        <v>3449836</v>
      </c>
      <c r="G54" s="50">
        <f t="shared" si="3"/>
        <v>-321291</v>
      </c>
      <c r="H54" s="50">
        <f t="shared" si="3"/>
        <v>201715</v>
      </c>
      <c r="I54" s="50">
        <f t="shared" si="3"/>
        <v>-1049773</v>
      </c>
      <c r="J54" s="50">
        <f t="shared" si="3"/>
        <v>-1169349</v>
      </c>
      <c r="K54" s="50">
        <f t="shared" si="3"/>
        <v>-593848</v>
      </c>
      <c r="L54" s="50">
        <f t="shared" si="3"/>
        <v>-307173</v>
      </c>
      <c r="M54" s="50">
        <f t="shared" si="3"/>
        <v>684585</v>
      </c>
      <c r="N54" s="50">
        <f t="shared" si="3"/>
        <v>-216436</v>
      </c>
      <c r="O54" s="50">
        <f t="shared" si="3"/>
        <v>213253</v>
      </c>
      <c r="P54" s="50">
        <f t="shared" si="3"/>
        <v>58579</v>
      </c>
      <c r="Q54" s="50">
        <f t="shared" si="3"/>
        <v>684572</v>
      </c>
      <c r="R54" s="50">
        <f t="shared" si="3"/>
        <v>956404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-429381</v>
      </c>
      <c r="X54" s="50">
        <f t="shared" si="3"/>
        <v>2587383</v>
      </c>
      <c r="Y54" s="50">
        <f t="shared" si="3"/>
        <v>-3016764</v>
      </c>
      <c r="Z54" s="51">
        <f>+IF(X54&lt;&gt;0,+(Y54/X54)*100,0)</f>
        <v>-116.59518517359047</v>
      </c>
      <c r="AA54" s="48">
        <f>SUM(AA51:AA53)</f>
        <v>3449836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-2282429</v>
      </c>
      <c r="D56" s="54">
        <f>+D54-D55</f>
        <v>0</v>
      </c>
      <c r="E56" s="55">
        <f t="shared" si="4"/>
        <v>5503125</v>
      </c>
      <c r="F56" s="56">
        <f t="shared" si="4"/>
        <v>3449836</v>
      </c>
      <c r="G56" s="56">
        <f t="shared" si="4"/>
        <v>-321291</v>
      </c>
      <c r="H56" s="56">
        <f t="shared" si="4"/>
        <v>201715</v>
      </c>
      <c r="I56" s="56">
        <f t="shared" si="4"/>
        <v>-1049773</v>
      </c>
      <c r="J56" s="56">
        <f t="shared" si="4"/>
        <v>-1169349</v>
      </c>
      <c r="K56" s="56">
        <f t="shared" si="4"/>
        <v>-593848</v>
      </c>
      <c r="L56" s="56">
        <f t="shared" si="4"/>
        <v>-307173</v>
      </c>
      <c r="M56" s="56">
        <f t="shared" si="4"/>
        <v>684585</v>
      </c>
      <c r="N56" s="56">
        <f t="shared" si="4"/>
        <v>-216436</v>
      </c>
      <c r="O56" s="56">
        <f t="shared" si="4"/>
        <v>213253</v>
      </c>
      <c r="P56" s="56">
        <f t="shared" si="4"/>
        <v>58579</v>
      </c>
      <c r="Q56" s="56">
        <f t="shared" si="4"/>
        <v>684572</v>
      </c>
      <c r="R56" s="56">
        <f t="shared" si="4"/>
        <v>956404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-429381</v>
      </c>
      <c r="X56" s="56">
        <f t="shared" si="4"/>
        <v>2587383</v>
      </c>
      <c r="Y56" s="56">
        <f t="shared" si="4"/>
        <v>-3016764</v>
      </c>
      <c r="Z56" s="57">
        <f>+IF(X56&lt;&gt;0,+(Y56/X56)*100,0)</f>
        <v>-116.59518517359047</v>
      </c>
      <c r="AA56" s="54">
        <f>+AA54-AA55</f>
        <v>3449836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-2282429</v>
      </c>
      <c r="D59" s="48">
        <f>SUM(D56:D58)</f>
        <v>0</v>
      </c>
      <c r="E59" s="49">
        <f t="shared" si="5"/>
        <v>5503125</v>
      </c>
      <c r="F59" s="50">
        <f t="shared" si="5"/>
        <v>3449836</v>
      </c>
      <c r="G59" s="50">
        <f t="shared" si="5"/>
        <v>-321291</v>
      </c>
      <c r="H59" s="50">
        <f t="shared" si="5"/>
        <v>201715</v>
      </c>
      <c r="I59" s="50">
        <f t="shared" si="5"/>
        <v>-1049773</v>
      </c>
      <c r="J59" s="50">
        <f t="shared" si="5"/>
        <v>-1169349</v>
      </c>
      <c r="K59" s="50">
        <f t="shared" si="5"/>
        <v>-593848</v>
      </c>
      <c r="L59" s="50">
        <f t="shared" si="5"/>
        <v>-307173</v>
      </c>
      <c r="M59" s="50">
        <f t="shared" si="5"/>
        <v>684585</v>
      </c>
      <c r="N59" s="50">
        <f t="shared" si="5"/>
        <v>-216436</v>
      </c>
      <c r="O59" s="50">
        <f t="shared" si="5"/>
        <v>213253</v>
      </c>
      <c r="P59" s="50">
        <f t="shared" si="5"/>
        <v>58579</v>
      </c>
      <c r="Q59" s="50">
        <f t="shared" si="5"/>
        <v>684572</v>
      </c>
      <c r="R59" s="50">
        <f t="shared" si="5"/>
        <v>956404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-429381</v>
      </c>
      <c r="X59" s="50">
        <f t="shared" si="5"/>
        <v>2587383</v>
      </c>
      <c r="Y59" s="50">
        <f t="shared" si="5"/>
        <v>-3016764</v>
      </c>
      <c r="Z59" s="51">
        <f>+IF(X59&lt;&gt;0,+(Y59/X59)*100,0)</f>
        <v>-116.59518517359047</v>
      </c>
      <c r="AA59" s="48">
        <f>SUM(AA56:AA58)</f>
        <v>3449836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-2282429</v>
      </c>
      <c r="D62" s="65">
        <f>SUM(D59:D61)</f>
        <v>0</v>
      </c>
      <c r="E62" s="66">
        <f t="shared" si="6"/>
        <v>5503125</v>
      </c>
      <c r="F62" s="67">
        <f t="shared" si="6"/>
        <v>3449836</v>
      </c>
      <c r="G62" s="67">
        <f t="shared" si="6"/>
        <v>-321291</v>
      </c>
      <c r="H62" s="67">
        <f t="shared" si="6"/>
        <v>201715</v>
      </c>
      <c r="I62" s="67">
        <f t="shared" si="6"/>
        <v>-1049773</v>
      </c>
      <c r="J62" s="67">
        <f t="shared" si="6"/>
        <v>-1169349</v>
      </c>
      <c r="K62" s="67">
        <f t="shared" si="6"/>
        <v>-593848</v>
      </c>
      <c r="L62" s="67">
        <f t="shared" si="6"/>
        <v>-307173</v>
      </c>
      <c r="M62" s="67">
        <f t="shared" si="6"/>
        <v>684585</v>
      </c>
      <c r="N62" s="67">
        <f t="shared" si="6"/>
        <v>-216436</v>
      </c>
      <c r="O62" s="67">
        <f t="shared" si="6"/>
        <v>213253</v>
      </c>
      <c r="P62" s="67">
        <f t="shared" si="6"/>
        <v>58579</v>
      </c>
      <c r="Q62" s="67">
        <f t="shared" si="6"/>
        <v>684572</v>
      </c>
      <c r="R62" s="67">
        <f t="shared" si="6"/>
        <v>956404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-429381</v>
      </c>
      <c r="X62" s="67">
        <f t="shared" si="6"/>
        <v>2587383</v>
      </c>
      <c r="Y62" s="67">
        <f t="shared" si="6"/>
        <v>-3016764</v>
      </c>
      <c r="Z62" s="68">
        <f>+IF(X62&lt;&gt;0,+(Y62/X62)*100,0)</f>
        <v>-116.59518517359047</v>
      </c>
      <c r="AA62" s="65">
        <f>SUM(AA59:AA61)</f>
        <v>3449836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7851305</v>
      </c>
      <c r="D28" s="20">
        <v>0</v>
      </c>
      <c r="E28" s="21">
        <v>16369000</v>
      </c>
      <c r="F28" s="22">
        <v>16369000</v>
      </c>
      <c r="G28" s="22">
        <v>0</v>
      </c>
      <c r="H28" s="22">
        <v>0</v>
      </c>
      <c r="I28" s="22">
        <v>4737947</v>
      </c>
      <c r="J28" s="22">
        <v>4737947</v>
      </c>
      <c r="K28" s="22">
        <v>2937188</v>
      </c>
      <c r="L28" s="22">
        <v>6284375</v>
      </c>
      <c r="M28" s="22">
        <v>0</v>
      </c>
      <c r="N28" s="22">
        <v>9221563</v>
      </c>
      <c r="O28" s="22">
        <v>588087</v>
      </c>
      <c r="P28" s="22">
        <v>0</v>
      </c>
      <c r="Q28" s="22">
        <v>176222</v>
      </c>
      <c r="R28" s="22">
        <v>764309</v>
      </c>
      <c r="S28" s="22">
        <v>0</v>
      </c>
      <c r="T28" s="22">
        <v>0</v>
      </c>
      <c r="U28" s="22">
        <v>0</v>
      </c>
      <c r="V28" s="22">
        <v>0</v>
      </c>
      <c r="W28" s="22">
        <v>14723819</v>
      </c>
      <c r="X28" s="22">
        <v>12276747</v>
      </c>
      <c r="Y28" s="22">
        <v>2447072</v>
      </c>
      <c r="Z28" s="23">
        <v>19.932576601928833</v>
      </c>
      <c r="AA28" s="20">
        <v>16369000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7851305</v>
      </c>
      <c r="D35" s="29">
        <f t="shared" ref="D35:Y35" si="0">SUM(D6:D34)</f>
        <v>0</v>
      </c>
      <c r="E35" s="30">
        <f t="shared" si="0"/>
        <v>16369000</v>
      </c>
      <c r="F35" s="31">
        <f t="shared" si="0"/>
        <v>16369000</v>
      </c>
      <c r="G35" s="31">
        <f t="shared" si="0"/>
        <v>0</v>
      </c>
      <c r="H35" s="31">
        <f t="shared" si="0"/>
        <v>0</v>
      </c>
      <c r="I35" s="31">
        <f t="shared" si="0"/>
        <v>4737947</v>
      </c>
      <c r="J35" s="31">
        <f t="shared" si="0"/>
        <v>4737947</v>
      </c>
      <c r="K35" s="31">
        <f t="shared" si="0"/>
        <v>2937188</v>
      </c>
      <c r="L35" s="31">
        <f t="shared" si="0"/>
        <v>6284375</v>
      </c>
      <c r="M35" s="31">
        <f t="shared" si="0"/>
        <v>0</v>
      </c>
      <c r="N35" s="31">
        <f t="shared" si="0"/>
        <v>9221563</v>
      </c>
      <c r="O35" s="31">
        <f t="shared" si="0"/>
        <v>588087</v>
      </c>
      <c r="P35" s="31">
        <f t="shared" si="0"/>
        <v>0</v>
      </c>
      <c r="Q35" s="31">
        <f t="shared" si="0"/>
        <v>176222</v>
      </c>
      <c r="R35" s="31">
        <f t="shared" si="0"/>
        <v>764309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14723819</v>
      </c>
      <c r="X35" s="31">
        <f t="shared" si="0"/>
        <v>12276747</v>
      </c>
      <c r="Y35" s="31">
        <f t="shared" si="0"/>
        <v>2447072</v>
      </c>
      <c r="Z35" s="32">
        <f>+IF(X35&lt;&gt;0,+(Y35/X35)*100,0)</f>
        <v>19.932576601928833</v>
      </c>
      <c r="AA35" s="29">
        <f>SUM(AA6:AA34)</f>
        <v>16369000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2313551</v>
      </c>
      <c r="D37" s="20">
        <v>0</v>
      </c>
      <c r="E37" s="21">
        <v>1303210</v>
      </c>
      <c r="F37" s="22">
        <v>1303210</v>
      </c>
      <c r="G37" s="22">
        <v>0</v>
      </c>
      <c r="H37" s="22">
        <v>0</v>
      </c>
      <c r="I37" s="22">
        <v>82475</v>
      </c>
      <c r="J37" s="22">
        <v>82475</v>
      </c>
      <c r="K37" s="22">
        <v>83714</v>
      </c>
      <c r="L37" s="22">
        <v>0</v>
      </c>
      <c r="M37" s="22">
        <v>0</v>
      </c>
      <c r="N37" s="22">
        <v>83714</v>
      </c>
      <c r="O37" s="22">
        <v>154448</v>
      </c>
      <c r="P37" s="22">
        <v>0</v>
      </c>
      <c r="Q37" s="22">
        <v>0</v>
      </c>
      <c r="R37" s="22">
        <v>154448</v>
      </c>
      <c r="S37" s="22">
        <v>0</v>
      </c>
      <c r="T37" s="22">
        <v>0</v>
      </c>
      <c r="U37" s="22">
        <v>0</v>
      </c>
      <c r="V37" s="22">
        <v>0</v>
      </c>
      <c r="W37" s="22">
        <v>320637</v>
      </c>
      <c r="X37" s="22">
        <v>977409</v>
      </c>
      <c r="Y37" s="22">
        <v>-656772</v>
      </c>
      <c r="Z37" s="23">
        <v>-67.195206919518853</v>
      </c>
      <c r="AA37" s="20">
        <v>1303210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13662146</v>
      </c>
      <c r="D44" s="20">
        <v>0</v>
      </c>
      <c r="E44" s="21">
        <v>19351000</v>
      </c>
      <c r="F44" s="22">
        <v>20670099</v>
      </c>
      <c r="G44" s="22">
        <v>0</v>
      </c>
      <c r="H44" s="22">
        <v>730238</v>
      </c>
      <c r="I44" s="22">
        <v>4119954</v>
      </c>
      <c r="J44" s="22">
        <v>4850192</v>
      </c>
      <c r="K44" s="22">
        <v>3092345</v>
      </c>
      <c r="L44" s="22">
        <v>5464674</v>
      </c>
      <c r="M44" s="22">
        <v>0</v>
      </c>
      <c r="N44" s="22">
        <v>8557019</v>
      </c>
      <c r="O44" s="22">
        <v>511380</v>
      </c>
      <c r="P44" s="22">
        <v>0</v>
      </c>
      <c r="Q44" s="22">
        <v>153237</v>
      </c>
      <c r="R44" s="22">
        <v>664617</v>
      </c>
      <c r="S44" s="22">
        <v>0</v>
      </c>
      <c r="T44" s="22">
        <v>0</v>
      </c>
      <c r="U44" s="22">
        <v>0</v>
      </c>
      <c r="V44" s="22">
        <v>0</v>
      </c>
      <c r="W44" s="22">
        <v>14071828</v>
      </c>
      <c r="X44" s="22">
        <v>15502572</v>
      </c>
      <c r="Y44" s="22">
        <v>-1430744</v>
      </c>
      <c r="Z44" s="23">
        <v>-9.2290750205836805</v>
      </c>
      <c r="AA44" s="20">
        <v>20670099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15975697</v>
      </c>
      <c r="D50" s="29">
        <f t="shared" ref="D50:Y50" si="1">SUM(D37:D49)</f>
        <v>0</v>
      </c>
      <c r="E50" s="30">
        <f t="shared" si="1"/>
        <v>20654210</v>
      </c>
      <c r="F50" s="31">
        <f t="shared" si="1"/>
        <v>21973309</v>
      </c>
      <c r="G50" s="31">
        <f t="shared" si="1"/>
        <v>0</v>
      </c>
      <c r="H50" s="31">
        <f t="shared" si="1"/>
        <v>730238</v>
      </c>
      <c r="I50" s="31">
        <f t="shared" si="1"/>
        <v>4202429</v>
      </c>
      <c r="J50" s="31">
        <f t="shared" si="1"/>
        <v>4932667</v>
      </c>
      <c r="K50" s="31">
        <f t="shared" si="1"/>
        <v>3176059</v>
      </c>
      <c r="L50" s="31">
        <f t="shared" si="1"/>
        <v>5464674</v>
      </c>
      <c r="M50" s="31">
        <f t="shared" si="1"/>
        <v>0</v>
      </c>
      <c r="N50" s="31">
        <f t="shared" si="1"/>
        <v>8640733</v>
      </c>
      <c r="O50" s="31">
        <f t="shared" si="1"/>
        <v>665828</v>
      </c>
      <c r="P50" s="31">
        <f t="shared" si="1"/>
        <v>0</v>
      </c>
      <c r="Q50" s="31">
        <f t="shared" si="1"/>
        <v>153237</v>
      </c>
      <c r="R50" s="31">
        <f t="shared" si="1"/>
        <v>819065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14392465</v>
      </c>
      <c r="X50" s="31">
        <f t="shared" si="1"/>
        <v>16479981</v>
      </c>
      <c r="Y50" s="31">
        <f t="shared" si="1"/>
        <v>-2087516</v>
      </c>
      <c r="Z50" s="32">
        <f>+IF(X50&lt;&gt;0,+(Y50/X50)*100,0)</f>
        <v>-12.666980623339311</v>
      </c>
      <c r="AA50" s="29">
        <f>SUM(AA37:AA49)</f>
        <v>21973309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-8124392</v>
      </c>
      <c r="D51" s="39">
        <f t="shared" si="2"/>
        <v>0</v>
      </c>
      <c r="E51" s="40">
        <f t="shared" si="2"/>
        <v>-4285210</v>
      </c>
      <c r="F51" s="41">
        <f t="shared" si="2"/>
        <v>-5604309</v>
      </c>
      <c r="G51" s="41">
        <f t="shared" si="2"/>
        <v>0</v>
      </c>
      <c r="H51" s="41">
        <f t="shared" si="2"/>
        <v>-730238</v>
      </c>
      <c r="I51" s="41">
        <f t="shared" si="2"/>
        <v>535518</v>
      </c>
      <c r="J51" s="41">
        <f t="shared" si="2"/>
        <v>-194720</v>
      </c>
      <c r="K51" s="41">
        <f t="shared" si="2"/>
        <v>-238871</v>
      </c>
      <c r="L51" s="41">
        <f t="shared" si="2"/>
        <v>819701</v>
      </c>
      <c r="M51" s="41">
        <f t="shared" si="2"/>
        <v>0</v>
      </c>
      <c r="N51" s="41">
        <f t="shared" si="2"/>
        <v>580830</v>
      </c>
      <c r="O51" s="41">
        <f t="shared" si="2"/>
        <v>-77741</v>
      </c>
      <c r="P51" s="41">
        <f t="shared" si="2"/>
        <v>0</v>
      </c>
      <c r="Q51" s="41">
        <f t="shared" si="2"/>
        <v>22985</v>
      </c>
      <c r="R51" s="41">
        <f t="shared" si="2"/>
        <v>-54756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331354</v>
      </c>
      <c r="X51" s="41">
        <f t="shared" si="2"/>
        <v>-4203234</v>
      </c>
      <c r="Y51" s="41">
        <f t="shared" si="2"/>
        <v>4534588</v>
      </c>
      <c r="Z51" s="42">
        <f>+IF(X51&lt;&gt;0,+(Y51/X51)*100,0)</f>
        <v>-107.8833108030626</v>
      </c>
      <c r="AA51" s="39">
        <f>+AA35-AA50</f>
        <v>-5604309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-8124392</v>
      </c>
      <c r="D54" s="48">
        <f t="shared" si="3"/>
        <v>0</v>
      </c>
      <c r="E54" s="49">
        <f t="shared" si="3"/>
        <v>-4285210</v>
      </c>
      <c r="F54" s="50">
        <f t="shared" si="3"/>
        <v>-5604309</v>
      </c>
      <c r="G54" s="50">
        <f t="shared" si="3"/>
        <v>0</v>
      </c>
      <c r="H54" s="50">
        <f t="shared" si="3"/>
        <v>-730238</v>
      </c>
      <c r="I54" s="50">
        <f t="shared" si="3"/>
        <v>535518</v>
      </c>
      <c r="J54" s="50">
        <f t="shared" si="3"/>
        <v>-194720</v>
      </c>
      <c r="K54" s="50">
        <f t="shared" si="3"/>
        <v>-238871</v>
      </c>
      <c r="L54" s="50">
        <f t="shared" si="3"/>
        <v>819701</v>
      </c>
      <c r="M54" s="50">
        <f t="shared" si="3"/>
        <v>0</v>
      </c>
      <c r="N54" s="50">
        <f t="shared" si="3"/>
        <v>580830</v>
      </c>
      <c r="O54" s="50">
        <f t="shared" si="3"/>
        <v>-77741</v>
      </c>
      <c r="P54" s="50">
        <f t="shared" si="3"/>
        <v>0</v>
      </c>
      <c r="Q54" s="50">
        <f t="shared" si="3"/>
        <v>22985</v>
      </c>
      <c r="R54" s="50">
        <f t="shared" si="3"/>
        <v>-54756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331354</v>
      </c>
      <c r="X54" s="50">
        <f t="shared" si="3"/>
        <v>-4203234</v>
      </c>
      <c r="Y54" s="50">
        <f t="shared" si="3"/>
        <v>4534588</v>
      </c>
      <c r="Z54" s="51">
        <f>+IF(X54&lt;&gt;0,+(Y54/X54)*100,0)</f>
        <v>-107.8833108030626</v>
      </c>
      <c r="AA54" s="48">
        <f>SUM(AA51:AA53)</f>
        <v>-5604309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-8124392</v>
      </c>
      <c r="D56" s="54">
        <f>+D54-D55</f>
        <v>0</v>
      </c>
      <c r="E56" s="55">
        <f t="shared" si="4"/>
        <v>-4285210</v>
      </c>
      <c r="F56" s="56">
        <f t="shared" si="4"/>
        <v>-5604309</v>
      </c>
      <c r="G56" s="56">
        <f t="shared" si="4"/>
        <v>0</v>
      </c>
      <c r="H56" s="56">
        <f t="shared" si="4"/>
        <v>-730238</v>
      </c>
      <c r="I56" s="56">
        <f t="shared" si="4"/>
        <v>535518</v>
      </c>
      <c r="J56" s="56">
        <f t="shared" si="4"/>
        <v>-194720</v>
      </c>
      <c r="K56" s="56">
        <f t="shared" si="4"/>
        <v>-238871</v>
      </c>
      <c r="L56" s="56">
        <f t="shared" si="4"/>
        <v>819701</v>
      </c>
      <c r="M56" s="56">
        <f t="shared" si="4"/>
        <v>0</v>
      </c>
      <c r="N56" s="56">
        <f t="shared" si="4"/>
        <v>580830</v>
      </c>
      <c r="O56" s="56">
        <f t="shared" si="4"/>
        <v>-77741</v>
      </c>
      <c r="P56" s="56">
        <f t="shared" si="4"/>
        <v>0</v>
      </c>
      <c r="Q56" s="56">
        <f t="shared" si="4"/>
        <v>22985</v>
      </c>
      <c r="R56" s="56">
        <f t="shared" si="4"/>
        <v>-54756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331354</v>
      </c>
      <c r="X56" s="56">
        <f t="shared" si="4"/>
        <v>-4203234</v>
      </c>
      <c r="Y56" s="56">
        <f t="shared" si="4"/>
        <v>4534588</v>
      </c>
      <c r="Z56" s="57">
        <f>+IF(X56&lt;&gt;0,+(Y56/X56)*100,0)</f>
        <v>-107.8833108030626</v>
      </c>
      <c r="AA56" s="54">
        <f>+AA54-AA55</f>
        <v>-5604309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-8124392</v>
      </c>
      <c r="D59" s="48">
        <f>SUM(D56:D58)</f>
        <v>0</v>
      </c>
      <c r="E59" s="49">
        <f t="shared" si="5"/>
        <v>-4285210</v>
      </c>
      <c r="F59" s="50">
        <f t="shared" si="5"/>
        <v>-5604309</v>
      </c>
      <c r="G59" s="50">
        <f t="shared" si="5"/>
        <v>0</v>
      </c>
      <c r="H59" s="50">
        <f t="shared" si="5"/>
        <v>-730238</v>
      </c>
      <c r="I59" s="50">
        <f t="shared" si="5"/>
        <v>535518</v>
      </c>
      <c r="J59" s="50">
        <f t="shared" si="5"/>
        <v>-194720</v>
      </c>
      <c r="K59" s="50">
        <f t="shared" si="5"/>
        <v>-238871</v>
      </c>
      <c r="L59" s="50">
        <f t="shared" si="5"/>
        <v>819701</v>
      </c>
      <c r="M59" s="50">
        <f t="shared" si="5"/>
        <v>0</v>
      </c>
      <c r="N59" s="50">
        <f t="shared" si="5"/>
        <v>580830</v>
      </c>
      <c r="O59" s="50">
        <f t="shared" si="5"/>
        <v>-77741</v>
      </c>
      <c r="P59" s="50">
        <f t="shared" si="5"/>
        <v>0</v>
      </c>
      <c r="Q59" s="50">
        <f t="shared" si="5"/>
        <v>22985</v>
      </c>
      <c r="R59" s="50">
        <f t="shared" si="5"/>
        <v>-54756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331354</v>
      </c>
      <c r="X59" s="50">
        <f t="shared" si="5"/>
        <v>-4203234</v>
      </c>
      <c r="Y59" s="50">
        <f t="shared" si="5"/>
        <v>4534588</v>
      </c>
      <c r="Z59" s="51">
        <f>+IF(X59&lt;&gt;0,+(Y59/X59)*100,0)</f>
        <v>-107.8833108030626</v>
      </c>
      <c r="AA59" s="48">
        <f>SUM(AA56:AA58)</f>
        <v>-5604309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-8124392</v>
      </c>
      <c r="D62" s="65">
        <f>SUM(D59:D61)</f>
        <v>0</v>
      </c>
      <c r="E62" s="66">
        <f t="shared" si="6"/>
        <v>-4285210</v>
      </c>
      <c r="F62" s="67">
        <f t="shared" si="6"/>
        <v>-5604309</v>
      </c>
      <c r="G62" s="67">
        <f t="shared" si="6"/>
        <v>0</v>
      </c>
      <c r="H62" s="67">
        <f t="shared" si="6"/>
        <v>-730238</v>
      </c>
      <c r="I62" s="67">
        <f t="shared" si="6"/>
        <v>535518</v>
      </c>
      <c r="J62" s="67">
        <f t="shared" si="6"/>
        <v>-194720</v>
      </c>
      <c r="K62" s="67">
        <f t="shared" si="6"/>
        <v>-238871</v>
      </c>
      <c r="L62" s="67">
        <f t="shared" si="6"/>
        <v>819701</v>
      </c>
      <c r="M62" s="67">
        <f t="shared" si="6"/>
        <v>0</v>
      </c>
      <c r="N62" s="67">
        <f t="shared" si="6"/>
        <v>580830</v>
      </c>
      <c r="O62" s="67">
        <f t="shared" si="6"/>
        <v>-77741</v>
      </c>
      <c r="P62" s="67">
        <f t="shared" si="6"/>
        <v>0</v>
      </c>
      <c r="Q62" s="67">
        <f t="shared" si="6"/>
        <v>22985</v>
      </c>
      <c r="R62" s="67">
        <f t="shared" si="6"/>
        <v>-54756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331354</v>
      </c>
      <c r="X62" s="67">
        <f t="shared" si="6"/>
        <v>-4203234</v>
      </c>
      <c r="Y62" s="67">
        <f t="shared" si="6"/>
        <v>4534588</v>
      </c>
      <c r="Z62" s="68">
        <f>+IF(X62&lt;&gt;0,+(Y62/X62)*100,0)</f>
        <v>-107.8833108030626</v>
      </c>
      <c r="AA62" s="65">
        <f>SUM(AA59:AA61)</f>
        <v>-5604309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13232000</v>
      </c>
      <c r="F20" s="22">
        <v>13232000</v>
      </c>
      <c r="G20" s="22">
        <v>0</v>
      </c>
      <c r="H20" s="22">
        <v>2904974</v>
      </c>
      <c r="I20" s="22">
        <v>1081565</v>
      </c>
      <c r="J20" s="22">
        <v>3986539</v>
      </c>
      <c r="K20" s="22">
        <v>0</v>
      </c>
      <c r="L20" s="22">
        <v>1070288</v>
      </c>
      <c r="M20" s="22">
        <v>1128616</v>
      </c>
      <c r="N20" s="22">
        <v>2198904</v>
      </c>
      <c r="O20" s="22">
        <v>105800</v>
      </c>
      <c r="P20" s="22">
        <v>0</v>
      </c>
      <c r="Q20" s="22">
        <v>4936711</v>
      </c>
      <c r="R20" s="22">
        <v>5042511</v>
      </c>
      <c r="S20" s="22">
        <v>0</v>
      </c>
      <c r="T20" s="22">
        <v>0</v>
      </c>
      <c r="U20" s="22">
        <v>0</v>
      </c>
      <c r="V20" s="22">
        <v>0</v>
      </c>
      <c r="W20" s="22">
        <v>11227954</v>
      </c>
      <c r="X20" s="22">
        <v>9924003</v>
      </c>
      <c r="Y20" s="22">
        <v>1303951</v>
      </c>
      <c r="Z20" s="23">
        <v>13.139365233968592</v>
      </c>
      <c r="AA20" s="20">
        <v>13232000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477216</v>
      </c>
      <c r="D28" s="20">
        <v>0</v>
      </c>
      <c r="E28" s="21">
        <v>1</v>
      </c>
      <c r="F28" s="22">
        <v>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477216</v>
      </c>
      <c r="D35" s="29">
        <f t="shared" ref="D35:Y35" si="0">SUM(D6:D34)</f>
        <v>0</v>
      </c>
      <c r="E35" s="30">
        <f t="shared" si="0"/>
        <v>13232001</v>
      </c>
      <c r="F35" s="31">
        <f t="shared" si="0"/>
        <v>13232001</v>
      </c>
      <c r="G35" s="31">
        <f t="shared" si="0"/>
        <v>0</v>
      </c>
      <c r="H35" s="31">
        <f t="shared" si="0"/>
        <v>2904974</v>
      </c>
      <c r="I35" s="31">
        <f t="shared" si="0"/>
        <v>1081565</v>
      </c>
      <c r="J35" s="31">
        <f t="shared" si="0"/>
        <v>3986539</v>
      </c>
      <c r="K35" s="31">
        <f t="shared" si="0"/>
        <v>0</v>
      </c>
      <c r="L35" s="31">
        <f t="shared" si="0"/>
        <v>1070288</v>
      </c>
      <c r="M35" s="31">
        <f t="shared" si="0"/>
        <v>1128616</v>
      </c>
      <c r="N35" s="31">
        <f t="shared" si="0"/>
        <v>2198904</v>
      </c>
      <c r="O35" s="31">
        <f t="shared" si="0"/>
        <v>105800</v>
      </c>
      <c r="P35" s="31">
        <f t="shared" si="0"/>
        <v>0</v>
      </c>
      <c r="Q35" s="31">
        <f t="shared" si="0"/>
        <v>4936711</v>
      </c>
      <c r="R35" s="31">
        <f t="shared" si="0"/>
        <v>5042511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11227954</v>
      </c>
      <c r="X35" s="31">
        <f t="shared" si="0"/>
        <v>9924003</v>
      </c>
      <c r="Y35" s="31">
        <f t="shared" si="0"/>
        <v>1303951</v>
      </c>
      <c r="Z35" s="32">
        <f>+IF(X35&lt;&gt;0,+(Y35/X35)*100,0)</f>
        <v>13.139365233968592</v>
      </c>
      <c r="AA35" s="29">
        <f>SUM(AA6:AA34)</f>
        <v>13232001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590704</v>
      </c>
      <c r="D44" s="20">
        <v>0</v>
      </c>
      <c r="E44" s="21">
        <v>13232001</v>
      </c>
      <c r="F44" s="22">
        <v>13276523</v>
      </c>
      <c r="G44" s="22">
        <v>171173</v>
      </c>
      <c r="H44" s="22">
        <v>2616546</v>
      </c>
      <c r="I44" s="22">
        <v>1036373</v>
      </c>
      <c r="J44" s="22">
        <v>3824092</v>
      </c>
      <c r="K44" s="22">
        <v>0</v>
      </c>
      <c r="L44" s="22">
        <v>1126094</v>
      </c>
      <c r="M44" s="22">
        <v>1090450</v>
      </c>
      <c r="N44" s="22">
        <v>2216544</v>
      </c>
      <c r="O44" s="22">
        <v>2860864</v>
      </c>
      <c r="P44" s="22">
        <v>0</v>
      </c>
      <c r="Q44" s="22">
        <v>1868501</v>
      </c>
      <c r="R44" s="22">
        <v>4729365</v>
      </c>
      <c r="S44" s="22">
        <v>0</v>
      </c>
      <c r="T44" s="22">
        <v>0</v>
      </c>
      <c r="U44" s="22">
        <v>0</v>
      </c>
      <c r="V44" s="22">
        <v>0</v>
      </c>
      <c r="W44" s="22">
        <v>10770001</v>
      </c>
      <c r="X44" s="22">
        <v>9957393</v>
      </c>
      <c r="Y44" s="22">
        <v>812608</v>
      </c>
      <c r="Z44" s="23">
        <v>8.1608509375897889</v>
      </c>
      <c r="AA44" s="20">
        <v>13276523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590704</v>
      </c>
      <c r="D50" s="29">
        <f t="shared" ref="D50:Y50" si="1">SUM(D37:D49)</f>
        <v>0</v>
      </c>
      <c r="E50" s="30">
        <f t="shared" si="1"/>
        <v>13232001</v>
      </c>
      <c r="F50" s="31">
        <f t="shared" si="1"/>
        <v>13276523</v>
      </c>
      <c r="G50" s="31">
        <f t="shared" si="1"/>
        <v>171173</v>
      </c>
      <c r="H50" s="31">
        <f t="shared" si="1"/>
        <v>2616546</v>
      </c>
      <c r="I50" s="31">
        <f t="shared" si="1"/>
        <v>1036373</v>
      </c>
      <c r="J50" s="31">
        <f t="shared" si="1"/>
        <v>3824092</v>
      </c>
      <c r="K50" s="31">
        <f t="shared" si="1"/>
        <v>0</v>
      </c>
      <c r="L50" s="31">
        <f t="shared" si="1"/>
        <v>1126094</v>
      </c>
      <c r="M50" s="31">
        <f t="shared" si="1"/>
        <v>1090450</v>
      </c>
      <c r="N50" s="31">
        <f t="shared" si="1"/>
        <v>2216544</v>
      </c>
      <c r="O50" s="31">
        <f t="shared" si="1"/>
        <v>2860864</v>
      </c>
      <c r="P50" s="31">
        <f t="shared" si="1"/>
        <v>0</v>
      </c>
      <c r="Q50" s="31">
        <f t="shared" si="1"/>
        <v>1868501</v>
      </c>
      <c r="R50" s="31">
        <f t="shared" si="1"/>
        <v>4729365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10770001</v>
      </c>
      <c r="X50" s="31">
        <f t="shared" si="1"/>
        <v>9957393</v>
      </c>
      <c r="Y50" s="31">
        <f t="shared" si="1"/>
        <v>812608</v>
      </c>
      <c r="Z50" s="32">
        <f>+IF(X50&lt;&gt;0,+(Y50/X50)*100,0)</f>
        <v>8.1608509375897889</v>
      </c>
      <c r="AA50" s="29">
        <f>SUM(AA37:AA49)</f>
        <v>13276523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-113488</v>
      </c>
      <c r="D51" s="39">
        <f t="shared" si="2"/>
        <v>0</v>
      </c>
      <c r="E51" s="40">
        <f t="shared" si="2"/>
        <v>0</v>
      </c>
      <c r="F51" s="41">
        <f t="shared" si="2"/>
        <v>-44522</v>
      </c>
      <c r="G51" s="41">
        <f t="shared" si="2"/>
        <v>-171173</v>
      </c>
      <c r="H51" s="41">
        <f t="shared" si="2"/>
        <v>288428</v>
      </c>
      <c r="I51" s="41">
        <f t="shared" si="2"/>
        <v>45192</v>
      </c>
      <c r="J51" s="41">
        <f t="shared" si="2"/>
        <v>162447</v>
      </c>
      <c r="K51" s="41">
        <f t="shared" si="2"/>
        <v>0</v>
      </c>
      <c r="L51" s="41">
        <f t="shared" si="2"/>
        <v>-55806</v>
      </c>
      <c r="M51" s="41">
        <f t="shared" si="2"/>
        <v>38166</v>
      </c>
      <c r="N51" s="41">
        <f t="shared" si="2"/>
        <v>-17640</v>
      </c>
      <c r="O51" s="41">
        <f t="shared" si="2"/>
        <v>-2755064</v>
      </c>
      <c r="P51" s="41">
        <f t="shared" si="2"/>
        <v>0</v>
      </c>
      <c r="Q51" s="41">
        <f t="shared" si="2"/>
        <v>3068210</v>
      </c>
      <c r="R51" s="41">
        <f t="shared" si="2"/>
        <v>313146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457953</v>
      </c>
      <c r="X51" s="41">
        <f t="shared" si="2"/>
        <v>-33390</v>
      </c>
      <c r="Y51" s="41">
        <f t="shared" si="2"/>
        <v>491343</v>
      </c>
      <c r="Z51" s="42">
        <f>+IF(X51&lt;&gt;0,+(Y51/X51)*100,0)</f>
        <v>-1471.527403414196</v>
      </c>
      <c r="AA51" s="39">
        <f>+AA35-AA50</f>
        <v>-44522</v>
      </c>
    </row>
    <row r="52" spans="1:27" x14ac:dyDescent="0.25">
      <c r="A52" s="43" t="s">
        <v>78</v>
      </c>
      <c r="B52" s="15" t="s">
        <v>32</v>
      </c>
      <c r="C52" s="20">
        <v>524523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411035</v>
      </c>
      <c r="D54" s="48">
        <f t="shared" si="3"/>
        <v>0</v>
      </c>
      <c r="E54" s="49">
        <f t="shared" si="3"/>
        <v>0</v>
      </c>
      <c r="F54" s="50">
        <f t="shared" si="3"/>
        <v>-44522</v>
      </c>
      <c r="G54" s="50">
        <f t="shared" si="3"/>
        <v>-171173</v>
      </c>
      <c r="H54" s="50">
        <f t="shared" si="3"/>
        <v>288428</v>
      </c>
      <c r="I54" s="50">
        <f t="shared" si="3"/>
        <v>45192</v>
      </c>
      <c r="J54" s="50">
        <f t="shared" si="3"/>
        <v>162447</v>
      </c>
      <c r="K54" s="50">
        <f t="shared" si="3"/>
        <v>0</v>
      </c>
      <c r="L54" s="50">
        <f t="shared" si="3"/>
        <v>-55806</v>
      </c>
      <c r="M54" s="50">
        <f t="shared" si="3"/>
        <v>38166</v>
      </c>
      <c r="N54" s="50">
        <f t="shared" si="3"/>
        <v>-17640</v>
      </c>
      <c r="O54" s="50">
        <f t="shared" si="3"/>
        <v>-2755064</v>
      </c>
      <c r="P54" s="50">
        <f t="shared" si="3"/>
        <v>0</v>
      </c>
      <c r="Q54" s="50">
        <f t="shared" si="3"/>
        <v>3068210</v>
      </c>
      <c r="R54" s="50">
        <f t="shared" si="3"/>
        <v>313146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457953</v>
      </c>
      <c r="X54" s="50">
        <f t="shared" si="3"/>
        <v>-33390</v>
      </c>
      <c r="Y54" s="50">
        <f t="shared" si="3"/>
        <v>491343</v>
      </c>
      <c r="Z54" s="51">
        <f>+IF(X54&lt;&gt;0,+(Y54/X54)*100,0)</f>
        <v>-1471.527403414196</v>
      </c>
      <c r="AA54" s="48">
        <f>SUM(AA51:AA53)</f>
        <v>-44522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411035</v>
      </c>
      <c r="D56" s="54">
        <f>+D54-D55</f>
        <v>0</v>
      </c>
      <c r="E56" s="55">
        <f t="shared" si="4"/>
        <v>0</v>
      </c>
      <c r="F56" s="56">
        <f t="shared" si="4"/>
        <v>-44522</v>
      </c>
      <c r="G56" s="56">
        <f t="shared" si="4"/>
        <v>-171173</v>
      </c>
      <c r="H56" s="56">
        <f t="shared" si="4"/>
        <v>288428</v>
      </c>
      <c r="I56" s="56">
        <f t="shared" si="4"/>
        <v>45192</v>
      </c>
      <c r="J56" s="56">
        <f t="shared" si="4"/>
        <v>162447</v>
      </c>
      <c r="K56" s="56">
        <f t="shared" si="4"/>
        <v>0</v>
      </c>
      <c r="L56" s="56">
        <f t="shared" si="4"/>
        <v>-55806</v>
      </c>
      <c r="M56" s="56">
        <f t="shared" si="4"/>
        <v>38166</v>
      </c>
      <c r="N56" s="56">
        <f t="shared" si="4"/>
        <v>-17640</v>
      </c>
      <c r="O56" s="56">
        <f t="shared" si="4"/>
        <v>-2755064</v>
      </c>
      <c r="P56" s="56">
        <f t="shared" si="4"/>
        <v>0</v>
      </c>
      <c r="Q56" s="56">
        <f t="shared" si="4"/>
        <v>3068210</v>
      </c>
      <c r="R56" s="56">
        <f t="shared" si="4"/>
        <v>313146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457953</v>
      </c>
      <c r="X56" s="56">
        <f t="shared" si="4"/>
        <v>-33390</v>
      </c>
      <c r="Y56" s="56">
        <f t="shared" si="4"/>
        <v>491343</v>
      </c>
      <c r="Z56" s="57">
        <f>+IF(X56&lt;&gt;0,+(Y56/X56)*100,0)</f>
        <v>-1471.527403414196</v>
      </c>
      <c r="AA56" s="54">
        <f>+AA54-AA55</f>
        <v>-44522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411035</v>
      </c>
      <c r="D59" s="48">
        <f>SUM(D56:D58)</f>
        <v>0</v>
      </c>
      <c r="E59" s="49">
        <f t="shared" si="5"/>
        <v>0</v>
      </c>
      <c r="F59" s="50">
        <f t="shared" si="5"/>
        <v>-44522</v>
      </c>
      <c r="G59" s="50">
        <f t="shared" si="5"/>
        <v>-171173</v>
      </c>
      <c r="H59" s="50">
        <f t="shared" si="5"/>
        <v>288428</v>
      </c>
      <c r="I59" s="50">
        <f t="shared" si="5"/>
        <v>45192</v>
      </c>
      <c r="J59" s="50">
        <f t="shared" si="5"/>
        <v>162447</v>
      </c>
      <c r="K59" s="50">
        <f t="shared" si="5"/>
        <v>0</v>
      </c>
      <c r="L59" s="50">
        <f t="shared" si="5"/>
        <v>-55806</v>
      </c>
      <c r="M59" s="50">
        <f t="shared" si="5"/>
        <v>38166</v>
      </c>
      <c r="N59" s="50">
        <f t="shared" si="5"/>
        <v>-17640</v>
      </c>
      <c r="O59" s="50">
        <f t="shared" si="5"/>
        <v>-2755064</v>
      </c>
      <c r="P59" s="50">
        <f t="shared" si="5"/>
        <v>0</v>
      </c>
      <c r="Q59" s="50">
        <f t="shared" si="5"/>
        <v>3068210</v>
      </c>
      <c r="R59" s="50">
        <f t="shared" si="5"/>
        <v>313146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457953</v>
      </c>
      <c r="X59" s="50">
        <f t="shared" si="5"/>
        <v>-33390</v>
      </c>
      <c r="Y59" s="50">
        <f t="shared" si="5"/>
        <v>491343</v>
      </c>
      <c r="Z59" s="51">
        <f>+IF(X59&lt;&gt;0,+(Y59/X59)*100,0)</f>
        <v>-1471.527403414196</v>
      </c>
      <c r="AA59" s="48">
        <f>SUM(AA56:AA58)</f>
        <v>-44522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411035</v>
      </c>
      <c r="D62" s="65">
        <f>SUM(D59:D61)</f>
        <v>0</v>
      </c>
      <c r="E62" s="66">
        <f t="shared" si="6"/>
        <v>0</v>
      </c>
      <c r="F62" s="67">
        <f t="shared" si="6"/>
        <v>-44522</v>
      </c>
      <c r="G62" s="67">
        <f t="shared" si="6"/>
        <v>-171173</v>
      </c>
      <c r="H62" s="67">
        <f t="shared" si="6"/>
        <v>288428</v>
      </c>
      <c r="I62" s="67">
        <f t="shared" si="6"/>
        <v>45192</v>
      </c>
      <c r="J62" s="67">
        <f t="shared" si="6"/>
        <v>162447</v>
      </c>
      <c r="K62" s="67">
        <f t="shared" si="6"/>
        <v>0</v>
      </c>
      <c r="L62" s="67">
        <f t="shared" si="6"/>
        <v>-55806</v>
      </c>
      <c r="M62" s="67">
        <f t="shared" si="6"/>
        <v>38166</v>
      </c>
      <c r="N62" s="67">
        <f t="shared" si="6"/>
        <v>-17640</v>
      </c>
      <c r="O62" s="67">
        <f t="shared" si="6"/>
        <v>-2755064</v>
      </c>
      <c r="P62" s="67">
        <f t="shared" si="6"/>
        <v>0</v>
      </c>
      <c r="Q62" s="67">
        <f t="shared" si="6"/>
        <v>3068210</v>
      </c>
      <c r="R62" s="67">
        <f t="shared" si="6"/>
        <v>313146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457953</v>
      </c>
      <c r="X62" s="67">
        <f t="shared" si="6"/>
        <v>-33390</v>
      </c>
      <c r="Y62" s="67">
        <f t="shared" si="6"/>
        <v>491343</v>
      </c>
      <c r="Z62" s="68">
        <f>+IF(X62&lt;&gt;0,+(Y62/X62)*100,0)</f>
        <v>-1471.527403414196</v>
      </c>
      <c r="AA62" s="65">
        <f>SUM(AA59:AA61)</f>
        <v>-44522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14081071</v>
      </c>
      <c r="D6" s="20">
        <v>0</v>
      </c>
      <c r="E6" s="21">
        <v>14351918</v>
      </c>
      <c r="F6" s="22">
        <v>15762390</v>
      </c>
      <c r="G6" s="22">
        <v>1304546</v>
      </c>
      <c r="H6" s="22">
        <v>1483061</v>
      </c>
      <c r="I6" s="22">
        <v>1345512</v>
      </c>
      <c r="J6" s="22">
        <v>4133119</v>
      </c>
      <c r="K6" s="22">
        <v>1413205</v>
      </c>
      <c r="L6" s="22">
        <v>1378960</v>
      </c>
      <c r="M6" s="22">
        <v>1412213</v>
      </c>
      <c r="N6" s="22">
        <v>4204378</v>
      </c>
      <c r="O6" s="22">
        <v>1459987</v>
      </c>
      <c r="P6" s="22">
        <v>1359381</v>
      </c>
      <c r="Q6" s="22">
        <v>1123607</v>
      </c>
      <c r="R6" s="22">
        <v>3942975</v>
      </c>
      <c r="S6" s="22">
        <v>0</v>
      </c>
      <c r="T6" s="22">
        <v>0</v>
      </c>
      <c r="U6" s="22">
        <v>0</v>
      </c>
      <c r="V6" s="22">
        <v>0</v>
      </c>
      <c r="W6" s="22">
        <v>12280472</v>
      </c>
      <c r="X6" s="22">
        <v>11707796</v>
      </c>
      <c r="Y6" s="22">
        <v>572676</v>
      </c>
      <c r="Z6" s="23">
        <v>4.8914074006755843</v>
      </c>
      <c r="AA6" s="20">
        <v>15762390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357544</v>
      </c>
      <c r="D13" s="20">
        <v>0</v>
      </c>
      <c r="E13" s="21">
        <v>317792</v>
      </c>
      <c r="F13" s="22">
        <v>317792</v>
      </c>
      <c r="G13" s="22">
        <v>47974</v>
      </c>
      <c r="H13" s="22">
        <v>51855</v>
      </c>
      <c r="I13" s="22">
        <v>57839</v>
      </c>
      <c r="J13" s="22">
        <v>157668</v>
      </c>
      <c r="K13" s="22">
        <v>61434</v>
      </c>
      <c r="L13" s="22">
        <v>62737</v>
      </c>
      <c r="M13" s="22">
        <v>70876</v>
      </c>
      <c r="N13" s="22">
        <v>195047</v>
      </c>
      <c r="O13" s="22">
        <v>70644</v>
      </c>
      <c r="P13" s="22">
        <v>76847</v>
      </c>
      <c r="Q13" s="22">
        <v>79392</v>
      </c>
      <c r="R13" s="22">
        <v>226883</v>
      </c>
      <c r="S13" s="22">
        <v>0</v>
      </c>
      <c r="T13" s="22">
        <v>0</v>
      </c>
      <c r="U13" s="22">
        <v>0</v>
      </c>
      <c r="V13" s="22">
        <v>0</v>
      </c>
      <c r="W13" s="22">
        <v>579598</v>
      </c>
      <c r="X13" s="22">
        <v>238347</v>
      </c>
      <c r="Y13" s="22">
        <v>341251</v>
      </c>
      <c r="Z13" s="23">
        <v>143.17402778302224</v>
      </c>
      <c r="AA13" s="20">
        <v>317792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14438615</v>
      </c>
      <c r="D35" s="29">
        <f t="shared" ref="D35:Y35" si="0">SUM(D6:D34)</f>
        <v>0</v>
      </c>
      <c r="E35" s="30">
        <f t="shared" si="0"/>
        <v>14669710</v>
      </c>
      <c r="F35" s="31">
        <f t="shared" si="0"/>
        <v>16080182</v>
      </c>
      <c r="G35" s="31">
        <f t="shared" si="0"/>
        <v>1352520</v>
      </c>
      <c r="H35" s="31">
        <f t="shared" si="0"/>
        <v>1534916</v>
      </c>
      <c r="I35" s="31">
        <f t="shared" si="0"/>
        <v>1403351</v>
      </c>
      <c r="J35" s="31">
        <f t="shared" si="0"/>
        <v>4290787</v>
      </c>
      <c r="K35" s="31">
        <f t="shared" si="0"/>
        <v>1474639</v>
      </c>
      <c r="L35" s="31">
        <f t="shared" si="0"/>
        <v>1441697</v>
      </c>
      <c r="M35" s="31">
        <f t="shared" si="0"/>
        <v>1483089</v>
      </c>
      <c r="N35" s="31">
        <f t="shared" si="0"/>
        <v>4399425</v>
      </c>
      <c r="O35" s="31">
        <f t="shared" si="0"/>
        <v>1530631</v>
      </c>
      <c r="P35" s="31">
        <f t="shared" si="0"/>
        <v>1436228</v>
      </c>
      <c r="Q35" s="31">
        <f t="shared" si="0"/>
        <v>1202999</v>
      </c>
      <c r="R35" s="31">
        <f t="shared" si="0"/>
        <v>4169858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12860070</v>
      </c>
      <c r="X35" s="31">
        <f t="shared" si="0"/>
        <v>11946143</v>
      </c>
      <c r="Y35" s="31">
        <f t="shared" si="0"/>
        <v>913927</v>
      </c>
      <c r="Z35" s="32">
        <f>+IF(X35&lt;&gt;0,+(Y35/X35)*100,0)</f>
        <v>7.6503939388637825</v>
      </c>
      <c r="AA35" s="29">
        <f>SUM(AA6:AA34)</f>
        <v>16080182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2570301</v>
      </c>
      <c r="D37" s="20">
        <v>0</v>
      </c>
      <c r="E37" s="21">
        <v>1196887</v>
      </c>
      <c r="F37" s="22">
        <v>1954404</v>
      </c>
      <c r="G37" s="22">
        <v>220057</v>
      </c>
      <c r="H37" s="22">
        <v>236894</v>
      </c>
      <c r="I37" s="22">
        <v>231187</v>
      </c>
      <c r="J37" s="22">
        <v>688138</v>
      </c>
      <c r="K37" s="22">
        <v>224340</v>
      </c>
      <c r="L37" s="22">
        <v>229358</v>
      </c>
      <c r="M37" s="22">
        <v>259091</v>
      </c>
      <c r="N37" s="22">
        <v>712789</v>
      </c>
      <c r="O37" s="22">
        <v>227602</v>
      </c>
      <c r="P37" s="22">
        <v>232768</v>
      </c>
      <c r="Q37" s="22">
        <v>230299</v>
      </c>
      <c r="R37" s="22">
        <v>690669</v>
      </c>
      <c r="S37" s="22">
        <v>0</v>
      </c>
      <c r="T37" s="22">
        <v>0</v>
      </c>
      <c r="U37" s="22">
        <v>0</v>
      </c>
      <c r="V37" s="22">
        <v>0</v>
      </c>
      <c r="W37" s="22">
        <v>2091596</v>
      </c>
      <c r="X37" s="22">
        <v>1510103</v>
      </c>
      <c r="Y37" s="22">
        <v>581493</v>
      </c>
      <c r="Z37" s="23">
        <v>38.506843572921845</v>
      </c>
      <c r="AA37" s="20">
        <v>1954404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14596661</v>
      </c>
      <c r="D39" s="20">
        <v>0</v>
      </c>
      <c r="E39" s="21">
        <v>15496520</v>
      </c>
      <c r="F39" s="22">
        <v>17646520</v>
      </c>
      <c r="G39" s="22">
        <v>1875941</v>
      </c>
      <c r="H39" s="22">
        <v>2082707</v>
      </c>
      <c r="I39" s="22">
        <v>1627550</v>
      </c>
      <c r="J39" s="22">
        <v>5586198</v>
      </c>
      <c r="K39" s="22">
        <v>1360874</v>
      </c>
      <c r="L39" s="22">
        <v>1326209</v>
      </c>
      <c r="M39" s="22">
        <v>1275253</v>
      </c>
      <c r="N39" s="22">
        <v>3962336</v>
      </c>
      <c r="O39" s="22">
        <v>1262663</v>
      </c>
      <c r="P39" s="22">
        <v>1325622</v>
      </c>
      <c r="Q39" s="22">
        <v>1255762</v>
      </c>
      <c r="R39" s="22">
        <v>3844047</v>
      </c>
      <c r="S39" s="22">
        <v>0</v>
      </c>
      <c r="T39" s="22">
        <v>0</v>
      </c>
      <c r="U39" s="22">
        <v>0</v>
      </c>
      <c r="V39" s="22">
        <v>0</v>
      </c>
      <c r="W39" s="22">
        <v>13392581</v>
      </c>
      <c r="X39" s="22">
        <v>13545328</v>
      </c>
      <c r="Y39" s="22">
        <v>-152747</v>
      </c>
      <c r="Z39" s="23">
        <v>-1.1276729511459598</v>
      </c>
      <c r="AA39" s="20">
        <v>17646520</v>
      </c>
    </row>
    <row r="40" spans="1:27" x14ac:dyDescent="0.25">
      <c r="A40" s="19" t="s">
        <v>66</v>
      </c>
      <c r="B40" s="15" t="s">
        <v>32</v>
      </c>
      <c r="C40" s="20">
        <v>-127102</v>
      </c>
      <c r="D40" s="20">
        <v>0</v>
      </c>
      <c r="E40" s="21">
        <v>300000</v>
      </c>
      <c r="F40" s="22">
        <v>1210000</v>
      </c>
      <c r="G40" s="22">
        <v>323</v>
      </c>
      <c r="H40" s="22">
        <v>326</v>
      </c>
      <c r="I40" s="22">
        <v>598</v>
      </c>
      <c r="J40" s="22">
        <v>1247</v>
      </c>
      <c r="K40" s="22">
        <v>758159</v>
      </c>
      <c r="L40" s="22">
        <v>4815</v>
      </c>
      <c r="M40" s="22">
        <v>8885</v>
      </c>
      <c r="N40" s="22">
        <v>771859</v>
      </c>
      <c r="O40" s="22">
        <v>274420</v>
      </c>
      <c r="P40" s="22">
        <v>313</v>
      </c>
      <c r="Q40" s="22">
        <v>723</v>
      </c>
      <c r="R40" s="22">
        <v>275456</v>
      </c>
      <c r="S40" s="22">
        <v>0</v>
      </c>
      <c r="T40" s="22">
        <v>0</v>
      </c>
      <c r="U40" s="22">
        <v>0</v>
      </c>
      <c r="V40" s="22">
        <v>0</v>
      </c>
      <c r="W40" s="22">
        <v>1048562</v>
      </c>
      <c r="X40" s="22">
        <v>847195</v>
      </c>
      <c r="Y40" s="22">
        <v>201367</v>
      </c>
      <c r="Z40" s="23">
        <v>23.768671911425351</v>
      </c>
      <c r="AA40" s="20">
        <v>1210000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3000000</v>
      </c>
      <c r="F42" s="22">
        <v>1317483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526995</v>
      </c>
      <c r="Y42" s="22">
        <v>-526995</v>
      </c>
      <c r="Z42" s="23">
        <v>-100</v>
      </c>
      <c r="AA42" s="20">
        <v>1317483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188461</v>
      </c>
      <c r="D44" s="20">
        <v>0</v>
      </c>
      <c r="E44" s="21">
        <v>115000</v>
      </c>
      <c r="F44" s="22">
        <v>470617</v>
      </c>
      <c r="G44" s="22">
        <v>537</v>
      </c>
      <c r="H44" s="22">
        <v>0</v>
      </c>
      <c r="I44" s="22">
        <v>0</v>
      </c>
      <c r="J44" s="22">
        <v>537</v>
      </c>
      <c r="K44" s="22">
        <v>101850</v>
      </c>
      <c r="L44" s="22">
        <v>0</v>
      </c>
      <c r="M44" s="22">
        <v>30347</v>
      </c>
      <c r="N44" s="22">
        <v>132197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132734</v>
      </c>
      <c r="X44" s="22">
        <v>317032</v>
      </c>
      <c r="Y44" s="22">
        <v>-184298</v>
      </c>
      <c r="Z44" s="23">
        <v>-58.132302101996011</v>
      </c>
      <c r="AA44" s="20">
        <v>470617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-15938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860949</v>
      </c>
      <c r="D47" s="20">
        <v>0</v>
      </c>
      <c r="E47" s="21">
        <v>685075</v>
      </c>
      <c r="F47" s="22">
        <v>1915075</v>
      </c>
      <c r="G47" s="22">
        <v>38612</v>
      </c>
      <c r="H47" s="22">
        <v>148854</v>
      </c>
      <c r="I47" s="22">
        <v>186048</v>
      </c>
      <c r="J47" s="22">
        <v>373514</v>
      </c>
      <c r="K47" s="22">
        <v>286990</v>
      </c>
      <c r="L47" s="22">
        <v>44478</v>
      </c>
      <c r="M47" s="22">
        <v>39989</v>
      </c>
      <c r="N47" s="22">
        <v>371457</v>
      </c>
      <c r="O47" s="22">
        <v>273408</v>
      </c>
      <c r="P47" s="22">
        <v>210574</v>
      </c>
      <c r="Q47" s="22">
        <v>163253</v>
      </c>
      <c r="R47" s="22">
        <v>647235</v>
      </c>
      <c r="S47" s="22">
        <v>0</v>
      </c>
      <c r="T47" s="22">
        <v>0</v>
      </c>
      <c r="U47" s="22">
        <v>0</v>
      </c>
      <c r="V47" s="22">
        <v>0</v>
      </c>
      <c r="W47" s="22">
        <v>1392206</v>
      </c>
      <c r="X47" s="22">
        <v>1367377</v>
      </c>
      <c r="Y47" s="22">
        <v>24829</v>
      </c>
      <c r="Z47" s="23">
        <v>1.8158123180366497</v>
      </c>
      <c r="AA47" s="20">
        <v>1915075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18073332</v>
      </c>
      <c r="D50" s="29">
        <f t="shared" ref="D50:Y50" si="1">SUM(D37:D49)</f>
        <v>0</v>
      </c>
      <c r="E50" s="30">
        <f t="shared" si="1"/>
        <v>20793482</v>
      </c>
      <c r="F50" s="31">
        <f t="shared" si="1"/>
        <v>24514099</v>
      </c>
      <c r="G50" s="31">
        <f t="shared" si="1"/>
        <v>2135470</v>
      </c>
      <c r="H50" s="31">
        <f t="shared" si="1"/>
        <v>2468781</v>
      </c>
      <c r="I50" s="31">
        <f t="shared" si="1"/>
        <v>2045383</v>
      </c>
      <c r="J50" s="31">
        <f t="shared" si="1"/>
        <v>6649634</v>
      </c>
      <c r="K50" s="31">
        <f t="shared" si="1"/>
        <v>2732213</v>
      </c>
      <c r="L50" s="31">
        <f t="shared" si="1"/>
        <v>1604860</v>
      </c>
      <c r="M50" s="31">
        <f t="shared" si="1"/>
        <v>1613565</v>
      </c>
      <c r="N50" s="31">
        <f t="shared" si="1"/>
        <v>5950638</v>
      </c>
      <c r="O50" s="31">
        <f t="shared" si="1"/>
        <v>2038093</v>
      </c>
      <c r="P50" s="31">
        <f t="shared" si="1"/>
        <v>1769277</v>
      </c>
      <c r="Q50" s="31">
        <f t="shared" si="1"/>
        <v>1650037</v>
      </c>
      <c r="R50" s="31">
        <f t="shared" si="1"/>
        <v>5457407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18057679</v>
      </c>
      <c r="X50" s="31">
        <f t="shared" si="1"/>
        <v>18114030</v>
      </c>
      <c r="Y50" s="31">
        <f t="shared" si="1"/>
        <v>-56351</v>
      </c>
      <c r="Z50" s="32">
        <f>+IF(X50&lt;&gt;0,+(Y50/X50)*100,0)</f>
        <v>-0.31109035372029303</v>
      </c>
      <c r="AA50" s="29">
        <f>SUM(AA37:AA49)</f>
        <v>24514099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-3634717</v>
      </c>
      <c r="D51" s="39">
        <f t="shared" si="2"/>
        <v>0</v>
      </c>
      <c r="E51" s="40">
        <f t="shared" si="2"/>
        <v>-6123772</v>
      </c>
      <c r="F51" s="41">
        <f t="shared" si="2"/>
        <v>-8433917</v>
      </c>
      <c r="G51" s="41">
        <f t="shared" si="2"/>
        <v>-782950</v>
      </c>
      <c r="H51" s="41">
        <f t="shared" si="2"/>
        <v>-933865</v>
      </c>
      <c r="I51" s="41">
        <f t="shared" si="2"/>
        <v>-642032</v>
      </c>
      <c r="J51" s="41">
        <f t="shared" si="2"/>
        <v>-2358847</v>
      </c>
      <c r="K51" s="41">
        <f t="shared" si="2"/>
        <v>-1257574</v>
      </c>
      <c r="L51" s="41">
        <f t="shared" si="2"/>
        <v>-163163</v>
      </c>
      <c r="M51" s="41">
        <f t="shared" si="2"/>
        <v>-130476</v>
      </c>
      <c r="N51" s="41">
        <f t="shared" si="2"/>
        <v>-1551213</v>
      </c>
      <c r="O51" s="41">
        <f t="shared" si="2"/>
        <v>-507462</v>
      </c>
      <c r="P51" s="41">
        <f t="shared" si="2"/>
        <v>-333049</v>
      </c>
      <c r="Q51" s="41">
        <f t="shared" si="2"/>
        <v>-447038</v>
      </c>
      <c r="R51" s="41">
        <f t="shared" si="2"/>
        <v>-1287549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-5197609</v>
      </c>
      <c r="X51" s="41">
        <f t="shared" si="2"/>
        <v>-6167887</v>
      </c>
      <c r="Y51" s="41">
        <f t="shared" si="2"/>
        <v>970278</v>
      </c>
      <c r="Z51" s="42">
        <f>+IF(X51&lt;&gt;0,+(Y51/X51)*100,0)</f>
        <v>-15.73112477579437</v>
      </c>
      <c r="AA51" s="39">
        <f>+AA35-AA50</f>
        <v>-8433917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7312000</v>
      </c>
      <c r="F52" s="22">
        <v>7312000</v>
      </c>
      <c r="G52" s="22">
        <v>854194</v>
      </c>
      <c r="H52" s="22">
        <v>670535</v>
      </c>
      <c r="I52" s="22">
        <v>1726947</v>
      </c>
      <c r="J52" s="22">
        <v>3251676</v>
      </c>
      <c r="K52" s="22">
        <v>1485238</v>
      </c>
      <c r="L52" s="22">
        <v>907699</v>
      </c>
      <c r="M52" s="22">
        <v>360087</v>
      </c>
      <c r="N52" s="22">
        <v>2753024</v>
      </c>
      <c r="O52" s="22">
        <v>0</v>
      </c>
      <c r="P52" s="22">
        <v>0</v>
      </c>
      <c r="Q52" s="22">
        <v>617461</v>
      </c>
      <c r="R52" s="22">
        <v>617461</v>
      </c>
      <c r="S52" s="22">
        <v>0</v>
      </c>
      <c r="T52" s="22">
        <v>0</v>
      </c>
      <c r="U52" s="22">
        <v>0</v>
      </c>
      <c r="V52" s="22">
        <v>0</v>
      </c>
      <c r="W52" s="22">
        <v>6622161</v>
      </c>
      <c r="X52" s="22">
        <v>5483997</v>
      </c>
      <c r="Y52" s="22">
        <v>1138164</v>
      </c>
      <c r="Z52" s="23">
        <v>20.754278311968442</v>
      </c>
      <c r="AA52" s="20">
        <v>7312000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-3634717</v>
      </c>
      <c r="D54" s="48">
        <f t="shared" si="3"/>
        <v>0</v>
      </c>
      <c r="E54" s="49">
        <f t="shared" si="3"/>
        <v>1188228</v>
      </c>
      <c r="F54" s="50">
        <f t="shared" si="3"/>
        <v>-1121917</v>
      </c>
      <c r="G54" s="50">
        <f t="shared" si="3"/>
        <v>71244</v>
      </c>
      <c r="H54" s="50">
        <f t="shared" si="3"/>
        <v>-263330</v>
      </c>
      <c r="I54" s="50">
        <f t="shared" si="3"/>
        <v>1084915</v>
      </c>
      <c r="J54" s="50">
        <f t="shared" si="3"/>
        <v>892829</v>
      </c>
      <c r="K54" s="50">
        <f t="shared" si="3"/>
        <v>227664</v>
      </c>
      <c r="L54" s="50">
        <f t="shared" si="3"/>
        <v>744536</v>
      </c>
      <c r="M54" s="50">
        <f t="shared" si="3"/>
        <v>229611</v>
      </c>
      <c r="N54" s="50">
        <f t="shared" si="3"/>
        <v>1201811</v>
      </c>
      <c r="O54" s="50">
        <f t="shared" si="3"/>
        <v>-507462</v>
      </c>
      <c r="P54" s="50">
        <f t="shared" si="3"/>
        <v>-333049</v>
      </c>
      <c r="Q54" s="50">
        <f t="shared" si="3"/>
        <v>170423</v>
      </c>
      <c r="R54" s="50">
        <f t="shared" si="3"/>
        <v>-670088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1424552</v>
      </c>
      <c r="X54" s="50">
        <f t="shared" si="3"/>
        <v>-683890</v>
      </c>
      <c r="Y54" s="50">
        <f t="shared" si="3"/>
        <v>2108442</v>
      </c>
      <c r="Z54" s="51">
        <f>+IF(X54&lt;&gt;0,+(Y54/X54)*100,0)</f>
        <v>-308.30133501001626</v>
      </c>
      <c r="AA54" s="48">
        <f>SUM(AA51:AA53)</f>
        <v>-1121917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-3634717</v>
      </c>
      <c r="D56" s="54">
        <f>+D54-D55</f>
        <v>0</v>
      </c>
      <c r="E56" s="55">
        <f t="shared" si="4"/>
        <v>1188228</v>
      </c>
      <c r="F56" s="56">
        <f t="shared" si="4"/>
        <v>-1121917</v>
      </c>
      <c r="G56" s="56">
        <f t="shared" si="4"/>
        <v>71244</v>
      </c>
      <c r="H56" s="56">
        <f t="shared" si="4"/>
        <v>-263330</v>
      </c>
      <c r="I56" s="56">
        <f t="shared" si="4"/>
        <v>1084915</v>
      </c>
      <c r="J56" s="56">
        <f t="shared" si="4"/>
        <v>892829</v>
      </c>
      <c r="K56" s="56">
        <f t="shared" si="4"/>
        <v>227664</v>
      </c>
      <c r="L56" s="56">
        <f t="shared" si="4"/>
        <v>744536</v>
      </c>
      <c r="M56" s="56">
        <f t="shared" si="4"/>
        <v>229611</v>
      </c>
      <c r="N56" s="56">
        <f t="shared" si="4"/>
        <v>1201811</v>
      </c>
      <c r="O56" s="56">
        <f t="shared" si="4"/>
        <v>-507462</v>
      </c>
      <c r="P56" s="56">
        <f t="shared" si="4"/>
        <v>-333049</v>
      </c>
      <c r="Q56" s="56">
        <f t="shared" si="4"/>
        <v>170423</v>
      </c>
      <c r="R56" s="56">
        <f t="shared" si="4"/>
        <v>-670088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1424552</v>
      </c>
      <c r="X56" s="56">
        <f t="shared" si="4"/>
        <v>-683890</v>
      </c>
      <c r="Y56" s="56">
        <f t="shared" si="4"/>
        <v>2108442</v>
      </c>
      <c r="Z56" s="57">
        <f>+IF(X56&lt;&gt;0,+(Y56/X56)*100,0)</f>
        <v>-308.30133501001626</v>
      </c>
      <c r="AA56" s="54">
        <f>+AA54-AA55</f>
        <v>-1121917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-3634717</v>
      </c>
      <c r="D59" s="48">
        <f>SUM(D56:D58)</f>
        <v>0</v>
      </c>
      <c r="E59" s="49">
        <f t="shared" si="5"/>
        <v>1188228</v>
      </c>
      <c r="F59" s="50">
        <f t="shared" si="5"/>
        <v>-1121917</v>
      </c>
      <c r="G59" s="50">
        <f t="shared" si="5"/>
        <v>71244</v>
      </c>
      <c r="H59" s="50">
        <f t="shared" si="5"/>
        <v>-263330</v>
      </c>
      <c r="I59" s="50">
        <f t="shared" si="5"/>
        <v>1084915</v>
      </c>
      <c r="J59" s="50">
        <f t="shared" si="5"/>
        <v>892829</v>
      </c>
      <c r="K59" s="50">
        <f t="shared" si="5"/>
        <v>227664</v>
      </c>
      <c r="L59" s="50">
        <f t="shared" si="5"/>
        <v>744536</v>
      </c>
      <c r="M59" s="50">
        <f t="shared" si="5"/>
        <v>229611</v>
      </c>
      <c r="N59" s="50">
        <f t="shared" si="5"/>
        <v>1201811</v>
      </c>
      <c r="O59" s="50">
        <f t="shared" si="5"/>
        <v>-507462</v>
      </c>
      <c r="P59" s="50">
        <f t="shared" si="5"/>
        <v>-333049</v>
      </c>
      <c r="Q59" s="50">
        <f t="shared" si="5"/>
        <v>170423</v>
      </c>
      <c r="R59" s="50">
        <f t="shared" si="5"/>
        <v>-670088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1424552</v>
      </c>
      <c r="X59" s="50">
        <f t="shared" si="5"/>
        <v>-683890</v>
      </c>
      <c r="Y59" s="50">
        <f t="shared" si="5"/>
        <v>2108442</v>
      </c>
      <c r="Z59" s="51">
        <f>+IF(X59&lt;&gt;0,+(Y59/X59)*100,0)</f>
        <v>-308.30133501001626</v>
      </c>
      <c r="AA59" s="48">
        <f>SUM(AA56:AA58)</f>
        <v>-1121917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-3634717</v>
      </c>
      <c r="D62" s="65">
        <f>SUM(D59:D61)</f>
        <v>0</v>
      </c>
      <c r="E62" s="66">
        <f t="shared" si="6"/>
        <v>1188228</v>
      </c>
      <c r="F62" s="67">
        <f t="shared" si="6"/>
        <v>-1121917</v>
      </c>
      <c r="G62" s="67">
        <f t="shared" si="6"/>
        <v>71244</v>
      </c>
      <c r="H62" s="67">
        <f t="shared" si="6"/>
        <v>-263330</v>
      </c>
      <c r="I62" s="67">
        <f t="shared" si="6"/>
        <v>1084915</v>
      </c>
      <c r="J62" s="67">
        <f t="shared" si="6"/>
        <v>892829</v>
      </c>
      <c r="K62" s="67">
        <f t="shared" si="6"/>
        <v>227664</v>
      </c>
      <c r="L62" s="67">
        <f t="shared" si="6"/>
        <v>744536</v>
      </c>
      <c r="M62" s="67">
        <f t="shared" si="6"/>
        <v>229611</v>
      </c>
      <c r="N62" s="67">
        <f t="shared" si="6"/>
        <v>1201811</v>
      </c>
      <c r="O62" s="67">
        <f t="shared" si="6"/>
        <v>-507462</v>
      </c>
      <c r="P62" s="67">
        <f t="shared" si="6"/>
        <v>-333049</v>
      </c>
      <c r="Q62" s="67">
        <f t="shared" si="6"/>
        <v>170423</v>
      </c>
      <c r="R62" s="67">
        <f t="shared" si="6"/>
        <v>-670088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1424552</v>
      </c>
      <c r="X62" s="67">
        <f t="shared" si="6"/>
        <v>-683890</v>
      </c>
      <c r="Y62" s="67">
        <f t="shared" si="6"/>
        <v>2108442</v>
      </c>
      <c r="Z62" s="68">
        <f>+IF(X62&lt;&gt;0,+(Y62/X62)*100,0)</f>
        <v>-308.30133501001626</v>
      </c>
      <c r="AA62" s="65">
        <f>SUM(AA59:AA61)</f>
        <v>-1121917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63734851</v>
      </c>
      <c r="D6" s="20">
        <v>0</v>
      </c>
      <c r="E6" s="21">
        <v>72498507</v>
      </c>
      <c r="F6" s="22">
        <v>81045265</v>
      </c>
      <c r="G6" s="22">
        <v>7897454</v>
      </c>
      <c r="H6" s="22">
        <v>1453568</v>
      </c>
      <c r="I6" s="22">
        <v>6500761</v>
      </c>
      <c r="J6" s="22">
        <v>15851783</v>
      </c>
      <c r="K6" s="22">
        <v>5303187</v>
      </c>
      <c r="L6" s="22">
        <v>5265526</v>
      </c>
      <c r="M6" s="22">
        <v>4695600</v>
      </c>
      <c r="N6" s="22">
        <v>15264313</v>
      </c>
      <c r="O6" s="22">
        <v>5468546</v>
      </c>
      <c r="P6" s="22">
        <v>5201395</v>
      </c>
      <c r="Q6" s="22">
        <v>3102326</v>
      </c>
      <c r="R6" s="22">
        <v>13772267</v>
      </c>
      <c r="S6" s="22">
        <v>0</v>
      </c>
      <c r="T6" s="22">
        <v>0</v>
      </c>
      <c r="U6" s="22">
        <v>0</v>
      </c>
      <c r="V6" s="22">
        <v>0</v>
      </c>
      <c r="W6" s="22">
        <v>44888363</v>
      </c>
      <c r="X6" s="22">
        <v>60783948</v>
      </c>
      <c r="Y6" s="22">
        <v>-15895585</v>
      </c>
      <c r="Z6" s="23">
        <v>-26.150958473444337</v>
      </c>
      <c r="AA6" s="20">
        <v>81045265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1430662</v>
      </c>
      <c r="F13" s="22">
        <v>2907400</v>
      </c>
      <c r="G13" s="22">
        <v>0</v>
      </c>
      <c r="H13" s="22">
        <v>0</v>
      </c>
      <c r="I13" s="22">
        <v>247046</v>
      </c>
      <c r="J13" s="22">
        <v>247046</v>
      </c>
      <c r="K13" s="22">
        <v>247344</v>
      </c>
      <c r="L13" s="22">
        <v>230452</v>
      </c>
      <c r="M13" s="22">
        <v>256916</v>
      </c>
      <c r="N13" s="22">
        <v>734712</v>
      </c>
      <c r="O13" s="22">
        <v>265212</v>
      </c>
      <c r="P13" s="22">
        <v>268692</v>
      </c>
      <c r="Q13" s="22">
        <v>274113</v>
      </c>
      <c r="R13" s="22">
        <v>808017</v>
      </c>
      <c r="S13" s="22">
        <v>0</v>
      </c>
      <c r="T13" s="22">
        <v>0</v>
      </c>
      <c r="U13" s="22">
        <v>0</v>
      </c>
      <c r="V13" s="22">
        <v>0</v>
      </c>
      <c r="W13" s="22">
        <v>1789775</v>
      </c>
      <c r="X13" s="22">
        <v>2180547</v>
      </c>
      <c r="Y13" s="22">
        <v>-390772</v>
      </c>
      <c r="Z13" s="23">
        <v>-17.920824453680659</v>
      </c>
      <c r="AA13" s="20">
        <v>2907400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63734851</v>
      </c>
      <c r="D35" s="29">
        <f t="shared" ref="D35:Y35" si="0">SUM(D6:D34)</f>
        <v>0</v>
      </c>
      <c r="E35" s="30">
        <f t="shared" si="0"/>
        <v>73929169</v>
      </c>
      <c r="F35" s="31">
        <f t="shared" si="0"/>
        <v>83952665</v>
      </c>
      <c r="G35" s="31">
        <f t="shared" si="0"/>
        <v>7897454</v>
      </c>
      <c r="H35" s="31">
        <f t="shared" si="0"/>
        <v>1453568</v>
      </c>
      <c r="I35" s="31">
        <f t="shared" si="0"/>
        <v>6747807</v>
      </c>
      <c r="J35" s="31">
        <f t="shared" si="0"/>
        <v>16098829</v>
      </c>
      <c r="K35" s="31">
        <f t="shared" si="0"/>
        <v>5550531</v>
      </c>
      <c r="L35" s="31">
        <f t="shared" si="0"/>
        <v>5495978</v>
      </c>
      <c r="M35" s="31">
        <f t="shared" si="0"/>
        <v>4952516</v>
      </c>
      <c r="N35" s="31">
        <f t="shared" si="0"/>
        <v>15999025</v>
      </c>
      <c r="O35" s="31">
        <f t="shared" si="0"/>
        <v>5733758</v>
      </c>
      <c r="P35" s="31">
        <f t="shared" si="0"/>
        <v>5470087</v>
      </c>
      <c r="Q35" s="31">
        <f t="shared" si="0"/>
        <v>3376439</v>
      </c>
      <c r="R35" s="31">
        <f t="shared" si="0"/>
        <v>14580284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46678138</v>
      </c>
      <c r="X35" s="31">
        <f t="shared" si="0"/>
        <v>62964495</v>
      </c>
      <c r="Y35" s="31">
        <f t="shared" si="0"/>
        <v>-16286357</v>
      </c>
      <c r="Z35" s="32">
        <f>+IF(X35&lt;&gt;0,+(Y35/X35)*100,0)</f>
        <v>-25.865937620876657</v>
      </c>
      <c r="AA35" s="29">
        <f>SUM(AA6:AA34)</f>
        <v>83952665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5898725</v>
      </c>
      <c r="D37" s="20">
        <v>0</v>
      </c>
      <c r="E37" s="21">
        <v>6115373</v>
      </c>
      <c r="F37" s="22">
        <v>6076918</v>
      </c>
      <c r="G37" s="22">
        <v>493072</v>
      </c>
      <c r="H37" s="22">
        <v>555136</v>
      </c>
      <c r="I37" s="22">
        <v>499326</v>
      </c>
      <c r="J37" s="22">
        <v>1547534</v>
      </c>
      <c r="K37" s="22">
        <v>520523</v>
      </c>
      <c r="L37" s="22">
        <v>570052</v>
      </c>
      <c r="M37" s="22">
        <v>501709</v>
      </c>
      <c r="N37" s="22">
        <v>1592284</v>
      </c>
      <c r="O37" s="22">
        <v>378332</v>
      </c>
      <c r="P37" s="22">
        <v>398411</v>
      </c>
      <c r="Q37" s="22">
        <v>458141</v>
      </c>
      <c r="R37" s="22">
        <v>1234884</v>
      </c>
      <c r="S37" s="22">
        <v>0</v>
      </c>
      <c r="T37" s="22">
        <v>0</v>
      </c>
      <c r="U37" s="22">
        <v>0</v>
      </c>
      <c r="V37" s="22">
        <v>0</v>
      </c>
      <c r="W37" s="22">
        <v>4374702</v>
      </c>
      <c r="X37" s="22">
        <v>4557681</v>
      </c>
      <c r="Y37" s="22">
        <v>-182979</v>
      </c>
      <c r="Z37" s="23">
        <v>-4.014739074542514</v>
      </c>
      <c r="AA37" s="20">
        <v>6076918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59229954</v>
      </c>
      <c r="D39" s="20">
        <v>0</v>
      </c>
      <c r="E39" s="21">
        <v>65349470</v>
      </c>
      <c r="F39" s="22">
        <v>65349470</v>
      </c>
      <c r="G39" s="22">
        <v>8679734</v>
      </c>
      <c r="H39" s="22">
        <v>7712534</v>
      </c>
      <c r="I39" s="22">
        <v>-43512745</v>
      </c>
      <c r="J39" s="22">
        <v>-27120477</v>
      </c>
      <c r="K39" s="22">
        <v>4953235</v>
      </c>
      <c r="L39" s="22">
        <v>4860845</v>
      </c>
      <c r="M39" s="22">
        <v>54699880</v>
      </c>
      <c r="N39" s="22">
        <v>64513960</v>
      </c>
      <c r="O39" s="22">
        <v>4723056</v>
      </c>
      <c r="P39" s="22">
        <v>4922932</v>
      </c>
      <c r="Q39" s="22">
        <v>1835252</v>
      </c>
      <c r="R39" s="22">
        <v>11481240</v>
      </c>
      <c r="S39" s="22">
        <v>0</v>
      </c>
      <c r="T39" s="22">
        <v>0</v>
      </c>
      <c r="U39" s="22">
        <v>0</v>
      </c>
      <c r="V39" s="22">
        <v>0</v>
      </c>
      <c r="W39" s="22">
        <v>48874723</v>
      </c>
      <c r="X39" s="22">
        <v>49012101</v>
      </c>
      <c r="Y39" s="22">
        <v>-137378</v>
      </c>
      <c r="Z39" s="23">
        <v>-0.28029404411779857</v>
      </c>
      <c r="AA39" s="20">
        <v>65349470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30000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1275000</v>
      </c>
      <c r="F41" s="22">
        <v>1275000</v>
      </c>
      <c r="G41" s="22">
        <v>0</v>
      </c>
      <c r="H41" s="22">
        <v>0</v>
      </c>
      <c r="I41" s="22">
        <v>22275221</v>
      </c>
      <c r="J41" s="22">
        <v>22275221</v>
      </c>
      <c r="K41" s="22">
        <v>0</v>
      </c>
      <c r="L41" s="22">
        <v>0</v>
      </c>
      <c r="M41" s="22">
        <v>-22275221</v>
      </c>
      <c r="N41" s="22">
        <v>-22275221</v>
      </c>
      <c r="O41" s="22">
        <v>-2139525</v>
      </c>
      <c r="P41" s="22">
        <v>0</v>
      </c>
      <c r="Q41" s="22">
        <v>2139525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956250</v>
      </c>
      <c r="Y41" s="22">
        <v>-956250</v>
      </c>
      <c r="Z41" s="23">
        <v>-100</v>
      </c>
      <c r="AA41" s="20">
        <v>1275000</v>
      </c>
    </row>
    <row r="42" spans="1:27" x14ac:dyDescent="0.25">
      <c r="A42" s="19" t="s">
        <v>68</v>
      </c>
      <c r="B42" s="15" t="s">
        <v>32</v>
      </c>
      <c r="C42" s="20">
        <v>961426</v>
      </c>
      <c r="D42" s="20">
        <v>0</v>
      </c>
      <c r="E42" s="21">
        <v>750000</v>
      </c>
      <c r="F42" s="22">
        <v>750000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487157</v>
      </c>
      <c r="R42" s="22">
        <v>487157</v>
      </c>
      <c r="S42" s="22">
        <v>0</v>
      </c>
      <c r="T42" s="22">
        <v>0</v>
      </c>
      <c r="U42" s="22">
        <v>0</v>
      </c>
      <c r="V42" s="22">
        <v>0</v>
      </c>
      <c r="W42" s="22">
        <v>487157</v>
      </c>
      <c r="X42" s="22">
        <v>562500</v>
      </c>
      <c r="Y42" s="22">
        <v>-75343</v>
      </c>
      <c r="Z42" s="23">
        <v>-13.394311111111112</v>
      </c>
      <c r="AA42" s="20">
        <v>750000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2375172</v>
      </c>
      <c r="D44" s="20">
        <v>0</v>
      </c>
      <c r="E44" s="21">
        <v>1700000</v>
      </c>
      <c r="F44" s="22">
        <v>1750000</v>
      </c>
      <c r="G44" s="22">
        <v>196149</v>
      </c>
      <c r="H44" s="22">
        <v>146714</v>
      </c>
      <c r="I44" s="22">
        <v>196410</v>
      </c>
      <c r="J44" s="22">
        <v>539273</v>
      </c>
      <c r="K44" s="22">
        <v>562584</v>
      </c>
      <c r="L44" s="22">
        <v>106899</v>
      </c>
      <c r="M44" s="22">
        <v>90519</v>
      </c>
      <c r="N44" s="22">
        <v>760002</v>
      </c>
      <c r="O44" s="22">
        <v>87284</v>
      </c>
      <c r="P44" s="22">
        <v>331796</v>
      </c>
      <c r="Q44" s="22">
        <v>282911</v>
      </c>
      <c r="R44" s="22">
        <v>701991</v>
      </c>
      <c r="S44" s="22">
        <v>0</v>
      </c>
      <c r="T44" s="22">
        <v>0</v>
      </c>
      <c r="U44" s="22">
        <v>0</v>
      </c>
      <c r="V44" s="22">
        <v>0</v>
      </c>
      <c r="W44" s="22">
        <v>2001266</v>
      </c>
      <c r="X44" s="22">
        <v>1312497</v>
      </c>
      <c r="Y44" s="22">
        <v>688769</v>
      </c>
      <c r="Z44" s="23">
        <v>52.477758044399337</v>
      </c>
      <c r="AA44" s="20">
        <v>1750000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336908</v>
      </c>
      <c r="D47" s="20">
        <v>0</v>
      </c>
      <c r="E47" s="21">
        <v>5246408</v>
      </c>
      <c r="F47" s="22">
        <v>5050500</v>
      </c>
      <c r="G47" s="22">
        <v>19110</v>
      </c>
      <c r="H47" s="22">
        <v>41966</v>
      </c>
      <c r="I47" s="22">
        <v>21538</v>
      </c>
      <c r="J47" s="22">
        <v>82614</v>
      </c>
      <c r="K47" s="22">
        <v>21659</v>
      </c>
      <c r="L47" s="22">
        <v>22326</v>
      </c>
      <c r="M47" s="22">
        <v>21454</v>
      </c>
      <c r="N47" s="22">
        <v>65439</v>
      </c>
      <c r="O47" s="22">
        <v>20372</v>
      </c>
      <c r="P47" s="22">
        <v>47831</v>
      </c>
      <c r="Q47" s="22">
        <v>20312</v>
      </c>
      <c r="R47" s="22">
        <v>88515</v>
      </c>
      <c r="S47" s="22">
        <v>0</v>
      </c>
      <c r="T47" s="22">
        <v>0</v>
      </c>
      <c r="U47" s="22">
        <v>0</v>
      </c>
      <c r="V47" s="22">
        <v>0</v>
      </c>
      <c r="W47" s="22">
        <v>236568</v>
      </c>
      <c r="X47" s="22">
        <v>3787884</v>
      </c>
      <c r="Y47" s="22">
        <v>-3551316</v>
      </c>
      <c r="Z47" s="23">
        <v>-93.754613393651979</v>
      </c>
      <c r="AA47" s="20">
        <v>5050500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68802185</v>
      </c>
      <c r="D50" s="29">
        <f t="shared" ref="D50:Y50" si="1">SUM(D37:D49)</f>
        <v>0</v>
      </c>
      <c r="E50" s="30">
        <f t="shared" si="1"/>
        <v>80466251</v>
      </c>
      <c r="F50" s="31">
        <f t="shared" si="1"/>
        <v>80251888</v>
      </c>
      <c r="G50" s="31">
        <f t="shared" si="1"/>
        <v>9388065</v>
      </c>
      <c r="H50" s="31">
        <f t="shared" si="1"/>
        <v>8456350</v>
      </c>
      <c r="I50" s="31">
        <f t="shared" si="1"/>
        <v>-20520250</v>
      </c>
      <c r="J50" s="31">
        <f t="shared" si="1"/>
        <v>-2675835</v>
      </c>
      <c r="K50" s="31">
        <f t="shared" si="1"/>
        <v>6058001</v>
      </c>
      <c r="L50" s="31">
        <f t="shared" si="1"/>
        <v>5560122</v>
      </c>
      <c r="M50" s="31">
        <f t="shared" si="1"/>
        <v>33038341</v>
      </c>
      <c r="N50" s="31">
        <f t="shared" si="1"/>
        <v>44656464</v>
      </c>
      <c r="O50" s="31">
        <f t="shared" si="1"/>
        <v>3069519</v>
      </c>
      <c r="P50" s="31">
        <f t="shared" si="1"/>
        <v>5700970</v>
      </c>
      <c r="Q50" s="31">
        <f t="shared" si="1"/>
        <v>5223298</v>
      </c>
      <c r="R50" s="31">
        <f t="shared" si="1"/>
        <v>13993787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55974416</v>
      </c>
      <c r="X50" s="31">
        <f t="shared" si="1"/>
        <v>60188913</v>
      </c>
      <c r="Y50" s="31">
        <f t="shared" si="1"/>
        <v>-4214497</v>
      </c>
      <c r="Z50" s="32">
        <f>+IF(X50&lt;&gt;0,+(Y50/X50)*100,0)</f>
        <v>-7.0021151569891291</v>
      </c>
      <c r="AA50" s="29">
        <f>SUM(AA37:AA49)</f>
        <v>80251888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-5067334</v>
      </c>
      <c r="D51" s="39">
        <f t="shared" si="2"/>
        <v>0</v>
      </c>
      <c r="E51" s="40">
        <f t="shared" si="2"/>
        <v>-6537082</v>
      </c>
      <c r="F51" s="41">
        <f t="shared" si="2"/>
        <v>3700777</v>
      </c>
      <c r="G51" s="41">
        <f t="shared" si="2"/>
        <v>-1490611</v>
      </c>
      <c r="H51" s="41">
        <f t="shared" si="2"/>
        <v>-7002782</v>
      </c>
      <c r="I51" s="41">
        <f t="shared" si="2"/>
        <v>27268057</v>
      </c>
      <c r="J51" s="41">
        <f t="shared" si="2"/>
        <v>18774664</v>
      </c>
      <c r="K51" s="41">
        <f t="shared" si="2"/>
        <v>-507470</v>
      </c>
      <c r="L51" s="41">
        <f t="shared" si="2"/>
        <v>-64144</v>
      </c>
      <c r="M51" s="41">
        <f t="shared" si="2"/>
        <v>-28085825</v>
      </c>
      <c r="N51" s="41">
        <f t="shared" si="2"/>
        <v>-28657439</v>
      </c>
      <c r="O51" s="41">
        <f t="shared" si="2"/>
        <v>2664239</v>
      </c>
      <c r="P51" s="41">
        <f t="shared" si="2"/>
        <v>-230883</v>
      </c>
      <c r="Q51" s="41">
        <f t="shared" si="2"/>
        <v>-1846859</v>
      </c>
      <c r="R51" s="41">
        <f t="shared" si="2"/>
        <v>586497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-9296278</v>
      </c>
      <c r="X51" s="41">
        <f t="shared" si="2"/>
        <v>2775582</v>
      </c>
      <c r="Y51" s="41">
        <f t="shared" si="2"/>
        <v>-12071860</v>
      </c>
      <c r="Z51" s="42">
        <f>+IF(X51&lt;&gt;0,+(Y51/X51)*100,0)</f>
        <v>-434.93076407038239</v>
      </c>
      <c r="AA51" s="39">
        <f>+AA35-AA50</f>
        <v>3700777</v>
      </c>
    </row>
    <row r="52" spans="1:27" x14ac:dyDescent="0.25">
      <c r="A52" s="43" t="s">
        <v>78</v>
      </c>
      <c r="B52" s="15" t="s">
        <v>32</v>
      </c>
      <c r="C52" s="20">
        <v>4860000</v>
      </c>
      <c r="D52" s="20">
        <v>0</v>
      </c>
      <c r="E52" s="21">
        <v>17440000</v>
      </c>
      <c r="F52" s="22">
        <v>17440000</v>
      </c>
      <c r="G52" s="22">
        <v>0</v>
      </c>
      <c r="H52" s="22">
        <v>0</v>
      </c>
      <c r="I52" s="22">
        <v>0</v>
      </c>
      <c r="J52" s="22">
        <v>0</v>
      </c>
      <c r="K52" s="22">
        <v>4256252</v>
      </c>
      <c r="L52" s="22">
        <v>0</v>
      </c>
      <c r="M52" s="22">
        <v>0</v>
      </c>
      <c r="N52" s="22">
        <v>4256252</v>
      </c>
      <c r="O52" s="22">
        <v>3097840</v>
      </c>
      <c r="P52" s="22">
        <v>3876769</v>
      </c>
      <c r="Q52" s="22">
        <v>1056978</v>
      </c>
      <c r="R52" s="22">
        <v>8031587</v>
      </c>
      <c r="S52" s="22">
        <v>0</v>
      </c>
      <c r="T52" s="22">
        <v>0</v>
      </c>
      <c r="U52" s="22">
        <v>0</v>
      </c>
      <c r="V52" s="22">
        <v>0</v>
      </c>
      <c r="W52" s="22">
        <v>12287839</v>
      </c>
      <c r="X52" s="22">
        <v>13079997</v>
      </c>
      <c r="Y52" s="22">
        <v>-792158</v>
      </c>
      <c r="Z52" s="23">
        <v>-6.0562552116793293</v>
      </c>
      <c r="AA52" s="20">
        <v>17440000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-207334</v>
      </c>
      <c r="D54" s="48">
        <f t="shared" si="3"/>
        <v>0</v>
      </c>
      <c r="E54" s="49">
        <f t="shared" si="3"/>
        <v>10902918</v>
      </c>
      <c r="F54" s="50">
        <f t="shared" si="3"/>
        <v>21140777</v>
      </c>
      <c r="G54" s="50">
        <f t="shared" si="3"/>
        <v>-1490611</v>
      </c>
      <c r="H54" s="50">
        <f t="shared" si="3"/>
        <v>-7002782</v>
      </c>
      <c r="I54" s="50">
        <f t="shared" si="3"/>
        <v>27268057</v>
      </c>
      <c r="J54" s="50">
        <f t="shared" si="3"/>
        <v>18774664</v>
      </c>
      <c r="K54" s="50">
        <f t="shared" si="3"/>
        <v>3748782</v>
      </c>
      <c r="L54" s="50">
        <f t="shared" si="3"/>
        <v>-64144</v>
      </c>
      <c r="M54" s="50">
        <f t="shared" si="3"/>
        <v>-28085825</v>
      </c>
      <c r="N54" s="50">
        <f t="shared" si="3"/>
        <v>-24401187</v>
      </c>
      <c r="O54" s="50">
        <f t="shared" si="3"/>
        <v>5762079</v>
      </c>
      <c r="P54" s="50">
        <f t="shared" si="3"/>
        <v>3645886</v>
      </c>
      <c r="Q54" s="50">
        <f t="shared" si="3"/>
        <v>-789881</v>
      </c>
      <c r="R54" s="50">
        <f t="shared" si="3"/>
        <v>8618084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2991561</v>
      </c>
      <c r="X54" s="50">
        <f t="shared" si="3"/>
        <v>15855579</v>
      </c>
      <c r="Y54" s="50">
        <f t="shared" si="3"/>
        <v>-12864018</v>
      </c>
      <c r="Z54" s="51">
        <f>+IF(X54&lt;&gt;0,+(Y54/X54)*100,0)</f>
        <v>-81.132439250562854</v>
      </c>
      <c r="AA54" s="48">
        <f>SUM(AA51:AA53)</f>
        <v>21140777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-207334</v>
      </c>
      <c r="D56" s="54">
        <f>+D54-D55</f>
        <v>0</v>
      </c>
      <c r="E56" s="55">
        <f t="shared" si="4"/>
        <v>10902918</v>
      </c>
      <c r="F56" s="56">
        <f t="shared" si="4"/>
        <v>21140777</v>
      </c>
      <c r="G56" s="56">
        <f t="shared" si="4"/>
        <v>-1490611</v>
      </c>
      <c r="H56" s="56">
        <f t="shared" si="4"/>
        <v>-7002782</v>
      </c>
      <c r="I56" s="56">
        <f t="shared" si="4"/>
        <v>27268057</v>
      </c>
      <c r="J56" s="56">
        <f t="shared" si="4"/>
        <v>18774664</v>
      </c>
      <c r="K56" s="56">
        <f t="shared" si="4"/>
        <v>3748782</v>
      </c>
      <c r="L56" s="56">
        <f t="shared" si="4"/>
        <v>-64144</v>
      </c>
      <c r="M56" s="56">
        <f t="shared" si="4"/>
        <v>-28085825</v>
      </c>
      <c r="N56" s="56">
        <f t="shared" si="4"/>
        <v>-24401187</v>
      </c>
      <c r="O56" s="56">
        <f t="shared" si="4"/>
        <v>5762079</v>
      </c>
      <c r="P56" s="56">
        <f t="shared" si="4"/>
        <v>3645886</v>
      </c>
      <c r="Q56" s="56">
        <f t="shared" si="4"/>
        <v>-789881</v>
      </c>
      <c r="R56" s="56">
        <f t="shared" si="4"/>
        <v>8618084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2991561</v>
      </c>
      <c r="X56" s="56">
        <f t="shared" si="4"/>
        <v>15855579</v>
      </c>
      <c r="Y56" s="56">
        <f t="shared" si="4"/>
        <v>-12864018</v>
      </c>
      <c r="Z56" s="57">
        <f>+IF(X56&lt;&gt;0,+(Y56/X56)*100,0)</f>
        <v>-81.132439250562854</v>
      </c>
      <c r="AA56" s="54">
        <f>+AA54-AA55</f>
        <v>21140777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-207334</v>
      </c>
      <c r="D59" s="48">
        <f>SUM(D56:D58)</f>
        <v>0</v>
      </c>
      <c r="E59" s="49">
        <f t="shared" si="5"/>
        <v>10902918</v>
      </c>
      <c r="F59" s="50">
        <f t="shared" si="5"/>
        <v>21140777</v>
      </c>
      <c r="G59" s="50">
        <f t="shared" si="5"/>
        <v>-1490611</v>
      </c>
      <c r="H59" s="50">
        <f t="shared" si="5"/>
        <v>-7002782</v>
      </c>
      <c r="I59" s="50">
        <f t="shared" si="5"/>
        <v>27268057</v>
      </c>
      <c r="J59" s="50">
        <f t="shared" si="5"/>
        <v>18774664</v>
      </c>
      <c r="K59" s="50">
        <f t="shared" si="5"/>
        <v>3748782</v>
      </c>
      <c r="L59" s="50">
        <f t="shared" si="5"/>
        <v>-64144</v>
      </c>
      <c r="M59" s="50">
        <f t="shared" si="5"/>
        <v>-28085825</v>
      </c>
      <c r="N59" s="50">
        <f t="shared" si="5"/>
        <v>-24401187</v>
      </c>
      <c r="O59" s="50">
        <f t="shared" si="5"/>
        <v>5762079</v>
      </c>
      <c r="P59" s="50">
        <f t="shared" si="5"/>
        <v>3645886</v>
      </c>
      <c r="Q59" s="50">
        <f t="shared" si="5"/>
        <v>-789881</v>
      </c>
      <c r="R59" s="50">
        <f t="shared" si="5"/>
        <v>8618084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2991561</v>
      </c>
      <c r="X59" s="50">
        <f t="shared" si="5"/>
        <v>15855579</v>
      </c>
      <c r="Y59" s="50">
        <f t="shared" si="5"/>
        <v>-12864018</v>
      </c>
      <c r="Z59" s="51">
        <f>+IF(X59&lt;&gt;0,+(Y59/X59)*100,0)</f>
        <v>-81.132439250562854</v>
      </c>
      <c r="AA59" s="48">
        <f>SUM(AA56:AA58)</f>
        <v>21140777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-207334</v>
      </c>
      <c r="D62" s="65">
        <f>SUM(D59:D61)</f>
        <v>0</v>
      </c>
      <c r="E62" s="66">
        <f t="shared" si="6"/>
        <v>10902918</v>
      </c>
      <c r="F62" s="67">
        <f t="shared" si="6"/>
        <v>21140777</v>
      </c>
      <c r="G62" s="67">
        <f t="shared" si="6"/>
        <v>-1490611</v>
      </c>
      <c r="H62" s="67">
        <f t="shared" si="6"/>
        <v>-7002782</v>
      </c>
      <c r="I62" s="67">
        <f t="shared" si="6"/>
        <v>27268057</v>
      </c>
      <c r="J62" s="67">
        <f t="shared" si="6"/>
        <v>18774664</v>
      </c>
      <c r="K62" s="67">
        <f t="shared" si="6"/>
        <v>3748782</v>
      </c>
      <c r="L62" s="67">
        <f t="shared" si="6"/>
        <v>-64144</v>
      </c>
      <c r="M62" s="67">
        <f t="shared" si="6"/>
        <v>-28085825</v>
      </c>
      <c r="N62" s="67">
        <f t="shared" si="6"/>
        <v>-24401187</v>
      </c>
      <c r="O62" s="67">
        <f t="shared" si="6"/>
        <v>5762079</v>
      </c>
      <c r="P62" s="67">
        <f t="shared" si="6"/>
        <v>3645886</v>
      </c>
      <c r="Q62" s="67">
        <f t="shared" si="6"/>
        <v>-789881</v>
      </c>
      <c r="R62" s="67">
        <f t="shared" si="6"/>
        <v>8618084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2991561</v>
      </c>
      <c r="X62" s="67">
        <f t="shared" si="6"/>
        <v>15855579</v>
      </c>
      <c r="Y62" s="67">
        <f t="shared" si="6"/>
        <v>-12864018</v>
      </c>
      <c r="Z62" s="68">
        <f>+IF(X62&lt;&gt;0,+(Y62/X62)*100,0)</f>
        <v>-81.132439250562854</v>
      </c>
      <c r="AA62" s="65">
        <f>SUM(AA59:AA61)</f>
        <v>21140777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12297000</v>
      </c>
      <c r="F28" s="22">
        <v>12297000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9222750</v>
      </c>
      <c r="Y28" s="22">
        <v>-9222750</v>
      </c>
      <c r="Z28" s="23">
        <v>-100</v>
      </c>
      <c r="AA28" s="20">
        <v>12297000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12297000</v>
      </c>
      <c r="F35" s="31">
        <f t="shared" si="0"/>
        <v>12297000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9222750</v>
      </c>
      <c r="Y35" s="31">
        <f t="shared" si="0"/>
        <v>-9222750</v>
      </c>
      <c r="Z35" s="32">
        <f>+IF(X35&lt;&gt;0,+(Y35/X35)*100,0)</f>
        <v>-100</v>
      </c>
      <c r="AA35" s="29">
        <f>SUM(AA6:AA34)</f>
        <v>12297000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1581563</v>
      </c>
      <c r="D37" s="20">
        <v>0</v>
      </c>
      <c r="E37" s="21">
        <v>1741742</v>
      </c>
      <c r="F37" s="22">
        <v>1487322</v>
      </c>
      <c r="G37" s="22">
        <v>114721</v>
      </c>
      <c r="H37" s="22">
        <v>116346</v>
      </c>
      <c r="I37" s="22">
        <v>133437</v>
      </c>
      <c r="J37" s="22">
        <v>364504</v>
      </c>
      <c r="K37" s="22">
        <v>116345</v>
      </c>
      <c r="L37" s="22">
        <v>116345</v>
      </c>
      <c r="M37" s="22">
        <v>116345</v>
      </c>
      <c r="N37" s="22">
        <v>349035</v>
      </c>
      <c r="O37" s="22">
        <v>117583</v>
      </c>
      <c r="P37" s="22">
        <v>117583</v>
      </c>
      <c r="Q37" s="22">
        <v>113154</v>
      </c>
      <c r="R37" s="22">
        <v>348320</v>
      </c>
      <c r="S37" s="22">
        <v>0</v>
      </c>
      <c r="T37" s="22">
        <v>0</v>
      </c>
      <c r="U37" s="22">
        <v>0</v>
      </c>
      <c r="V37" s="22">
        <v>0</v>
      </c>
      <c r="W37" s="22">
        <v>1061859</v>
      </c>
      <c r="X37" s="22">
        <v>1115505</v>
      </c>
      <c r="Y37" s="22">
        <v>-53646</v>
      </c>
      <c r="Z37" s="23">
        <v>-4.8091223257627718</v>
      </c>
      <c r="AA37" s="20">
        <v>1487322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211615</v>
      </c>
      <c r="F42" s="22">
        <v>311615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233712</v>
      </c>
      <c r="Y42" s="22">
        <v>-233712</v>
      </c>
      <c r="Z42" s="23">
        <v>-100</v>
      </c>
      <c r="AA42" s="20">
        <v>311615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7106858</v>
      </c>
      <c r="D44" s="20">
        <v>0</v>
      </c>
      <c r="E44" s="21">
        <v>13801739</v>
      </c>
      <c r="F44" s="22">
        <v>13761739</v>
      </c>
      <c r="G44" s="22">
        <v>0</v>
      </c>
      <c r="H44" s="22">
        <v>0</v>
      </c>
      <c r="I44" s="22">
        <v>2709249</v>
      </c>
      <c r="J44" s="22">
        <v>2709249</v>
      </c>
      <c r="K44" s="22">
        <v>307312</v>
      </c>
      <c r="L44" s="22">
        <v>1330613</v>
      </c>
      <c r="M44" s="22">
        <v>2112174</v>
      </c>
      <c r="N44" s="22">
        <v>3750099</v>
      </c>
      <c r="O44" s="22">
        <v>193449</v>
      </c>
      <c r="P44" s="22">
        <v>2827744</v>
      </c>
      <c r="Q44" s="22">
        <v>1185440</v>
      </c>
      <c r="R44" s="22">
        <v>4206633</v>
      </c>
      <c r="S44" s="22">
        <v>0</v>
      </c>
      <c r="T44" s="22">
        <v>0</v>
      </c>
      <c r="U44" s="22">
        <v>0</v>
      </c>
      <c r="V44" s="22">
        <v>0</v>
      </c>
      <c r="W44" s="22">
        <v>10665981</v>
      </c>
      <c r="X44" s="22">
        <v>10321299</v>
      </c>
      <c r="Y44" s="22">
        <v>344682</v>
      </c>
      <c r="Z44" s="23">
        <v>3.3395215079032203</v>
      </c>
      <c r="AA44" s="20">
        <v>13761739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3849704</v>
      </c>
      <c r="D47" s="20">
        <v>0</v>
      </c>
      <c r="E47" s="21">
        <v>2218360</v>
      </c>
      <c r="F47" s="22">
        <v>3746805</v>
      </c>
      <c r="G47" s="22">
        <v>330776</v>
      </c>
      <c r="H47" s="22">
        <v>376716</v>
      </c>
      <c r="I47" s="22">
        <v>388846</v>
      </c>
      <c r="J47" s="22">
        <v>1096338</v>
      </c>
      <c r="K47" s="22">
        <v>412639</v>
      </c>
      <c r="L47" s="22">
        <v>466948</v>
      </c>
      <c r="M47" s="22">
        <v>455647</v>
      </c>
      <c r="N47" s="22">
        <v>1335234</v>
      </c>
      <c r="O47" s="22">
        <v>1001</v>
      </c>
      <c r="P47" s="22">
        <v>938516</v>
      </c>
      <c r="Q47" s="22">
        <v>485064</v>
      </c>
      <c r="R47" s="22">
        <v>1424581</v>
      </c>
      <c r="S47" s="22">
        <v>0</v>
      </c>
      <c r="T47" s="22">
        <v>0</v>
      </c>
      <c r="U47" s="22">
        <v>0</v>
      </c>
      <c r="V47" s="22">
        <v>0</v>
      </c>
      <c r="W47" s="22">
        <v>3856153</v>
      </c>
      <c r="X47" s="22">
        <v>2810106</v>
      </c>
      <c r="Y47" s="22">
        <v>1046047</v>
      </c>
      <c r="Z47" s="23">
        <v>37.224467689119201</v>
      </c>
      <c r="AA47" s="20">
        <v>3746805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12538125</v>
      </c>
      <c r="D50" s="29">
        <f t="shared" ref="D50:Y50" si="1">SUM(D37:D49)</f>
        <v>0</v>
      </c>
      <c r="E50" s="30">
        <f t="shared" si="1"/>
        <v>17973456</v>
      </c>
      <c r="F50" s="31">
        <f t="shared" si="1"/>
        <v>19307481</v>
      </c>
      <c r="G50" s="31">
        <f t="shared" si="1"/>
        <v>445497</v>
      </c>
      <c r="H50" s="31">
        <f t="shared" si="1"/>
        <v>493062</v>
      </c>
      <c r="I50" s="31">
        <f t="shared" si="1"/>
        <v>3231532</v>
      </c>
      <c r="J50" s="31">
        <f t="shared" si="1"/>
        <v>4170091</v>
      </c>
      <c r="K50" s="31">
        <f t="shared" si="1"/>
        <v>836296</v>
      </c>
      <c r="L50" s="31">
        <f t="shared" si="1"/>
        <v>1913906</v>
      </c>
      <c r="M50" s="31">
        <f t="shared" si="1"/>
        <v>2684166</v>
      </c>
      <c r="N50" s="31">
        <f t="shared" si="1"/>
        <v>5434368</v>
      </c>
      <c r="O50" s="31">
        <f t="shared" si="1"/>
        <v>312033</v>
      </c>
      <c r="P50" s="31">
        <f t="shared" si="1"/>
        <v>3883843</v>
      </c>
      <c r="Q50" s="31">
        <f t="shared" si="1"/>
        <v>1783658</v>
      </c>
      <c r="R50" s="31">
        <f t="shared" si="1"/>
        <v>5979534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15583993</v>
      </c>
      <c r="X50" s="31">
        <f t="shared" si="1"/>
        <v>14480622</v>
      </c>
      <c r="Y50" s="31">
        <f t="shared" si="1"/>
        <v>1103371</v>
      </c>
      <c r="Z50" s="32">
        <f>+IF(X50&lt;&gt;0,+(Y50/X50)*100,0)</f>
        <v>7.6196381619518831</v>
      </c>
      <c r="AA50" s="29">
        <f>SUM(AA37:AA49)</f>
        <v>19307481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-12538125</v>
      </c>
      <c r="D51" s="39">
        <f t="shared" si="2"/>
        <v>0</v>
      </c>
      <c r="E51" s="40">
        <f t="shared" si="2"/>
        <v>-5676456</v>
      </c>
      <c r="F51" s="41">
        <f t="shared" si="2"/>
        <v>-7010481</v>
      </c>
      <c r="G51" s="41">
        <f t="shared" si="2"/>
        <v>-445497</v>
      </c>
      <c r="H51" s="41">
        <f t="shared" si="2"/>
        <v>-493062</v>
      </c>
      <c r="I51" s="41">
        <f t="shared" si="2"/>
        <v>-3231532</v>
      </c>
      <c r="J51" s="41">
        <f t="shared" si="2"/>
        <v>-4170091</v>
      </c>
      <c r="K51" s="41">
        <f t="shared" si="2"/>
        <v>-836296</v>
      </c>
      <c r="L51" s="41">
        <f t="shared" si="2"/>
        <v>-1913906</v>
      </c>
      <c r="M51" s="41">
        <f t="shared" si="2"/>
        <v>-2684166</v>
      </c>
      <c r="N51" s="41">
        <f t="shared" si="2"/>
        <v>-5434368</v>
      </c>
      <c r="O51" s="41">
        <f t="shared" si="2"/>
        <v>-312033</v>
      </c>
      <c r="P51" s="41">
        <f t="shared" si="2"/>
        <v>-3883843</v>
      </c>
      <c r="Q51" s="41">
        <f t="shared" si="2"/>
        <v>-1783658</v>
      </c>
      <c r="R51" s="41">
        <f t="shared" si="2"/>
        <v>-5979534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-15583993</v>
      </c>
      <c r="X51" s="41">
        <f t="shared" si="2"/>
        <v>-5257872</v>
      </c>
      <c r="Y51" s="41">
        <f t="shared" si="2"/>
        <v>-10326121</v>
      </c>
      <c r="Z51" s="42">
        <f>+IF(X51&lt;&gt;0,+(Y51/X51)*100,0)</f>
        <v>196.39354096105802</v>
      </c>
      <c r="AA51" s="39">
        <f>+AA35-AA50</f>
        <v>-7010481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-12538125</v>
      </c>
      <c r="D54" s="48">
        <f t="shared" si="3"/>
        <v>0</v>
      </c>
      <c r="E54" s="49">
        <f t="shared" si="3"/>
        <v>-5676456</v>
      </c>
      <c r="F54" s="50">
        <f t="shared" si="3"/>
        <v>-7010481</v>
      </c>
      <c r="G54" s="50">
        <f t="shared" si="3"/>
        <v>-445497</v>
      </c>
      <c r="H54" s="50">
        <f t="shared" si="3"/>
        <v>-493062</v>
      </c>
      <c r="I54" s="50">
        <f t="shared" si="3"/>
        <v>-3231532</v>
      </c>
      <c r="J54" s="50">
        <f t="shared" si="3"/>
        <v>-4170091</v>
      </c>
      <c r="K54" s="50">
        <f t="shared" si="3"/>
        <v>-836296</v>
      </c>
      <c r="L54" s="50">
        <f t="shared" si="3"/>
        <v>-1913906</v>
      </c>
      <c r="M54" s="50">
        <f t="shared" si="3"/>
        <v>-2684166</v>
      </c>
      <c r="N54" s="50">
        <f t="shared" si="3"/>
        <v>-5434368</v>
      </c>
      <c r="O54" s="50">
        <f t="shared" si="3"/>
        <v>-312033</v>
      </c>
      <c r="P54" s="50">
        <f t="shared" si="3"/>
        <v>-3883843</v>
      </c>
      <c r="Q54" s="50">
        <f t="shared" si="3"/>
        <v>-1783658</v>
      </c>
      <c r="R54" s="50">
        <f t="shared" si="3"/>
        <v>-5979534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-15583993</v>
      </c>
      <c r="X54" s="50">
        <f t="shared" si="3"/>
        <v>-5257872</v>
      </c>
      <c r="Y54" s="50">
        <f t="shared" si="3"/>
        <v>-10326121</v>
      </c>
      <c r="Z54" s="51">
        <f>+IF(X54&lt;&gt;0,+(Y54/X54)*100,0)</f>
        <v>196.39354096105802</v>
      </c>
      <c r="AA54" s="48">
        <f>SUM(AA51:AA53)</f>
        <v>-7010481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-12538125</v>
      </c>
      <c r="D56" s="54">
        <f>+D54-D55</f>
        <v>0</v>
      </c>
      <c r="E56" s="55">
        <f t="shared" si="4"/>
        <v>-5676456</v>
      </c>
      <c r="F56" s="56">
        <f t="shared" si="4"/>
        <v>-7010481</v>
      </c>
      <c r="G56" s="56">
        <f t="shared" si="4"/>
        <v>-445497</v>
      </c>
      <c r="H56" s="56">
        <f t="shared" si="4"/>
        <v>-493062</v>
      </c>
      <c r="I56" s="56">
        <f t="shared" si="4"/>
        <v>-3231532</v>
      </c>
      <c r="J56" s="56">
        <f t="shared" si="4"/>
        <v>-4170091</v>
      </c>
      <c r="K56" s="56">
        <f t="shared" si="4"/>
        <v>-836296</v>
      </c>
      <c r="L56" s="56">
        <f t="shared" si="4"/>
        <v>-1913906</v>
      </c>
      <c r="M56" s="56">
        <f t="shared" si="4"/>
        <v>-2684166</v>
      </c>
      <c r="N56" s="56">
        <f t="shared" si="4"/>
        <v>-5434368</v>
      </c>
      <c r="O56" s="56">
        <f t="shared" si="4"/>
        <v>-312033</v>
      </c>
      <c r="P56" s="56">
        <f t="shared" si="4"/>
        <v>-3883843</v>
      </c>
      <c r="Q56" s="56">
        <f t="shared" si="4"/>
        <v>-1783658</v>
      </c>
      <c r="R56" s="56">
        <f t="shared" si="4"/>
        <v>-5979534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-15583993</v>
      </c>
      <c r="X56" s="56">
        <f t="shared" si="4"/>
        <v>-5257872</v>
      </c>
      <c r="Y56" s="56">
        <f t="shared" si="4"/>
        <v>-10326121</v>
      </c>
      <c r="Z56" s="57">
        <f>+IF(X56&lt;&gt;0,+(Y56/X56)*100,0)</f>
        <v>196.39354096105802</v>
      </c>
      <c r="AA56" s="54">
        <f>+AA54-AA55</f>
        <v>-7010481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-12538125</v>
      </c>
      <c r="D59" s="48">
        <f>SUM(D56:D58)</f>
        <v>0</v>
      </c>
      <c r="E59" s="49">
        <f t="shared" si="5"/>
        <v>-5676456</v>
      </c>
      <c r="F59" s="50">
        <f t="shared" si="5"/>
        <v>-7010481</v>
      </c>
      <c r="G59" s="50">
        <f t="shared" si="5"/>
        <v>-445497</v>
      </c>
      <c r="H59" s="50">
        <f t="shared" si="5"/>
        <v>-493062</v>
      </c>
      <c r="I59" s="50">
        <f t="shared" si="5"/>
        <v>-3231532</v>
      </c>
      <c r="J59" s="50">
        <f t="shared" si="5"/>
        <v>-4170091</v>
      </c>
      <c r="K59" s="50">
        <f t="shared" si="5"/>
        <v>-836296</v>
      </c>
      <c r="L59" s="50">
        <f t="shared" si="5"/>
        <v>-1913906</v>
      </c>
      <c r="M59" s="50">
        <f t="shared" si="5"/>
        <v>-2684166</v>
      </c>
      <c r="N59" s="50">
        <f t="shared" si="5"/>
        <v>-5434368</v>
      </c>
      <c r="O59" s="50">
        <f t="shared" si="5"/>
        <v>-312033</v>
      </c>
      <c r="P59" s="50">
        <f t="shared" si="5"/>
        <v>-3883843</v>
      </c>
      <c r="Q59" s="50">
        <f t="shared" si="5"/>
        <v>-1783658</v>
      </c>
      <c r="R59" s="50">
        <f t="shared" si="5"/>
        <v>-5979534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-15583993</v>
      </c>
      <c r="X59" s="50">
        <f t="shared" si="5"/>
        <v>-5257872</v>
      </c>
      <c r="Y59" s="50">
        <f t="shared" si="5"/>
        <v>-10326121</v>
      </c>
      <c r="Z59" s="51">
        <f>+IF(X59&lt;&gt;0,+(Y59/X59)*100,0)</f>
        <v>196.39354096105802</v>
      </c>
      <c r="AA59" s="48">
        <f>SUM(AA56:AA58)</f>
        <v>-7010481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-12538125</v>
      </c>
      <c r="D62" s="65">
        <f>SUM(D59:D61)</f>
        <v>0</v>
      </c>
      <c r="E62" s="66">
        <f t="shared" si="6"/>
        <v>-5676456</v>
      </c>
      <c r="F62" s="67">
        <f t="shared" si="6"/>
        <v>-7010481</v>
      </c>
      <c r="G62" s="67">
        <f t="shared" si="6"/>
        <v>-445497</v>
      </c>
      <c r="H62" s="67">
        <f t="shared" si="6"/>
        <v>-493062</v>
      </c>
      <c r="I62" s="67">
        <f t="shared" si="6"/>
        <v>-3231532</v>
      </c>
      <c r="J62" s="67">
        <f t="shared" si="6"/>
        <v>-4170091</v>
      </c>
      <c r="K62" s="67">
        <f t="shared" si="6"/>
        <v>-836296</v>
      </c>
      <c r="L62" s="67">
        <f t="shared" si="6"/>
        <v>-1913906</v>
      </c>
      <c r="M62" s="67">
        <f t="shared" si="6"/>
        <v>-2684166</v>
      </c>
      <c r="N62" s="67">
        <f t="shared" si="6"/>
        <v>-5434368</v>
      </c>
      <c r="O62" s="67">
        <f t="shared" si="6"/>
        <v>-312033</v>
      </c>
      <c r="P62" s="67">
        <f t="shared" si="6"/>
        <v>-3883843</v>
      </c>
      <c r="Q62" s="67">
        <f t="shared" si="6"/>
        <v>-1783658</v>
      </c>
      <c r="R62" s="67">
        <f t="shared" si="6"/>
        <v>-5979534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-15583993</v>
      </c>
      <c r="X62" s="67">
        <f t="shared" si="6"/>
        <v>-5257872</v>
      </c>
      <c r="Y62" s="67">
        <f t="shared" si="6"/>
        <v>-10326121</v>
      </c>
      <c r="Z62" s="68">
        <f>+IF(X62&lt;&gt;0,+(Y62/X62)*100,0)</f>
        <v>196.39354096105802</v>
      </c>
      <c r="AA62" s="65">
        <f>SUM(AA59:AA61)</f>
        <v>-7010481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59611129</v>
      </c>
      <c r="D6" s="20">
        <v>0</v>
      </c>
      <c r="E6" s="21">
        <v>90390545</v>
      </c>
      <c r="F6" s="22">
        <v>66181372</v>
      </c>
      <c r="G6" s="22">
        <v>-1434587</v>
      </c>
      <c r="H6" s="22">
        <v>4171589</v>
      </c>
      <c r="I6" s="22">
        <v>4941993</v>
      </c>
      <c r="J6" s="22">
        <v>7678995</v>
      </c>
      <c r="K6" s="22">
        <v>5019134</v>
      </c>
      <c r="L6" s="22">
        <v>90417212</v>
      </c>
      <c r="M6" s="22">
        <v>6431954</v>
      </c>
      <c r="N6" s="22">
        <v>101868300</v>
      </c>
      <c r="O6" s="22">
        <v>6460621</v>
      </c>
      <c r="P6" s="22">
        <v>6300008</v>
      </c>
      <c r="Q6" s="22">
        <v>12017892</v>
      </c>
      <c r="R6" s="22">
        <v>24778521</v>
      </c>
      <c r="S6" s="22">
        <v>0</v>
      </c>
      <c r="T6" s="22">
        <v>0</v>
      </c>
      <c r="U6" s="22">
        <v>0</v>
      </c>
      <c r="V6" s="22">
        <v>0</v>
      </c>
      <c r="W6" s="22">
        <v>134325816</v>
      </c>
      <c r="X6" s="22">
        <v>49636035</v>
      </c>
      <c r="Y6" s="22">
        <v>84689781</v>
      </c>
      <c r="Z6" s="23">
        <v>170.62156757686225</v>
      </c>
      <c r="AA6" s="20">
        <v>66181372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9096096</v>
      </c>
      <c r="D13" s="20">
        <v>0</v>
      </c>
      <c r="E13" s="21">
        <v>12906412</v>
      </c>
      <c r="F13" s="22">
        <v>12906412</v>
      </c>
      <c r="G13" s="22">
        <v>753789</v>
      </c>
      <c r="H13" s="22">
        <v>732249</v>
      </c>
      <c r="I13" s="22">
        <v>755122</v>
      </c>
      <c r="J13" s="22">
        <v>2241160</v>
      </c>
      <c r="K13" s="22">
        <v>795896</v>
      </c>
      <c r="L13" s="22">
        <v>765526</v>
      </c>
      <c r="M13" s="22">
        <v>1744152</v>
      </c>
      <c r="N13" s="22">
        <v>3305574</v>
      </c>
      <c r="O13" s="22">
        <v>907534</v>
      </c>
      <c r="P13" s="22">
        <v>812693</v>
      </c>
      <c r="Q13" s="22">
        <v>818681</v>
      </c>
      <c r="R13" s="22">
        <v>2538908</v>
      </c>
      <c r="S13" s="22">
        <v>0</v>
      </c>
      <c r="T13" s="22">
        <v>0</v>
      </c>
      <c r="U13" s="22">
        <v>0</v>
      </c>
      <c r="V13" s="22">
        <v>0</v>
      </c>
      <c r="W13" s="22">
        <v>8085642</v>
      </c>
      <c r="X13" s="22">
        <v>9679806</v>
      </c>
      <c r="Y13" s="22">
        <v>-1594164</v>
      </c>
      <c r="Z13" s="23">
        <v>-16.468966423500635</v>
      </c>
      <c r="AA13" s="20">
        <v>12906412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29180992</v>
      </c>
      <c r="F28" s="22">
        <v>29180992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21885741</v>
      </c>
      <c r="Y28" s="22">
        <v>-21885741</v>
      </c>
      <c r="Z28" s="23">
        <v>-100</v>
      </c>
      <c r="AA28" s="20">
        <v>29180992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68707225</v>
      </c>
      <c r="D35" s="29">
        <f t="shared" ref="D35:Y35" si="0">SUM(D6:D34)</f>
        <v>0</v>
      </c>
      <c r="E35" s="30">
        <f t="shared" si="0"/>
        <v>132477949</v>
      </c>
      <c r="F35" s="31">
        <f t="shared" si="0"/>
        <v>108268776</v>
      </c>
      <c r="G35" s="31">
        <f t="shared" si="0"/>
        <v>-680798</v>
      </c>
      <c r="H35" s="31">
        <f t="shared" si="0"/>
        <v>4903838</v>
      </c>
      <c r="I35" s="31">
        <f t="shared" si="0"/>
        <v>5697115</v>
      </c>
      <c r="J35" s="31">
        <f t="shared" si="0"/>
        <v>9920155</v>
      </c>
      <c r="K35" s="31">
        <f t="shared" si="0"/>
        <v>5815030</v>
      </c>
      <c r="L35" s="31">
        <f t="shared" si="0"/>
        <v>91182738</v>
      </c>
      <c r="M35" s="31">
        <f t="shared" si="0"/>
        <v>8176106</v>
      </c>
      <c r="N35" s="31">
        <f t="shared" si="0"/>
        <v>105173874</v>
      </c>
      <c r="O35" s="31">
        <f t="shared" si="0"/>
        <v>7368155</v>
      </c>
      <c r="P35" s="31">
        <f t="shared" si="0"/>
        <v>7112701</v>
      </c>
      <c r="Q35" s="31">
        <f t="shared" si="0"/>
        <v>12836573</v>
      </c>
      <c r="R35" s="31">
        <f t="shared" si="0"/>
        <v>27317429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142411458</v>
      </c>
      <c r="X35" s="31">
        <f t="shared" si="0"/>
        <v>81201582</v>
      </c>
      <c r="Y35" s="31">
        <f t="shared" si="0"/>
        <v>61209876</v>
      </c>
      <c r="Z35" s="32">
        <f>+IF(X35&lt;&gt;0,+(Y35/X35)*100,0)</f>
        <v>75.380152076347471</v>
      </c>
      <c r="AA35" s="29">
        <f>SUM(AA6:AA34)</f>
        <v>108268776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9572275</v>
      </c>
      <c r="D37" s="20">
        <v>0</v>
      </c>
      <c r="E37" s="21">
        <v>9619021</v>
      </c>
      <c r="F37" s="22">
        <v>10999133</v>
      </c>
      <c r="G37" s="22">
        <v>1245050</v>
      </c>
      <c r="H37" s="22">
        <v>1068664</v>
      </c>
      <c r="I37" s="22">
        <v>1055655</v>
      </c>
      <c r="J37" s="22">
        <v>3369369</v>
      </c>
      <c r="K37" s="22">
        <v>1031832</v>
      </c>
      <c r="L37" s="22">
        <v>986813</v>
      </c>
      <c r="M37" s="22">
        <v>990130</v>
      </c>
      <c r="N37" s="22">
        <v>3008775</v>
      </c>
      <c r="O37" s="22">
        <v>1106205</v>
      </c>
      <c r="P37" s="22">
        <v>1076901</v>
      </c>
      <c r="Q37" s="22">
        <v>1442504</v>
      </c>
      <c r="R37" s="22">
        <v>3625610</v>
      </c>
      <c r="S37" s="22">
        <v>0</v>
      </c>
      <c r="T37" s="22">
        <v>0</v>
      </c>
      <c r="U37" s="22">
        <v>0</v>
      </c>
      <c r="V37" s="22">
        <v>0</v>
      </c>
      <c r="W37" s="22">
        <v>10003754</v>
      </c>
      <c r="X37" s="22">
        <v>8249355</v>
      </c>
      <c r="Y37" s="22">
        <v>1754399</v>
      </c>
      <c r="Z37" s="23">
        <v>21.267105125188575</v>
      </c>
      <c r="AA37" s="20">
        <v>10999133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105311289</v>
      </c>
      <c r="D39" s="20">
        <v>0</v>
      </c>
      <c r="E39" s="21">
        <v>97726168</v>
      </c>
      <c r="F39" s="22">
        <v>117292101</v>
      </c>
      <c r="G39" s="22">
        <v>0</v>
      </c>
      <c r="H39" s="22">
        <v>26875573</v>
      </c>
      <c r="I39" s="22">
        <v>10947745</v>
      </c>
      <c r="J39" s="22">
        <v>37823318</v>
      </c>
      <c r="K39" s="22">
        <v>8651482</v>
      </c>
      <c r="L39" s="22">
        <v>8811452</v>
      </c>
      <c r="M39" s="22">
        <v>4997580</v>
      </c>
      <c r="N39" s="22">
        <v>22460514</v>
      </c>
      <c r="O39" s="22">
        <v>8470064</v>
      </c>
      <c r="P39" s="22">
        <v>8676970</v>
      </c>
      <c r="Q39" s="22">
        <v>7847520</v>
      </c>
      <c r="R39" s="22">
        <v>24994554</v>
      </c>
      <c r="S39" s="22">
        <v>0</v>
      </c>
      <c r="T39" s="22">
        <v>0</v>
      </c>
      <c r="U39" s="22">
        <v>0</v>
      </c>
      <c r="V39" s="22">
        <v>0</v>
      </c>
      <c r="W39" s="22">
        <v>85278386</v>
      </c>
      <c r="X39" s="22">
        <v>87969078</v>
      </c>
      <c r="Y39" s="22">
        <v>-2690692</v>
      </c>
      <c r="Z39" s="23">
        <v>-3.0586793236596161</v>
      </c>
      <c r="AA39" s="20">
        <v>117292101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22597636</v>
      </c>
      <c r="F41" s="22">
        <v>22597636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16948224</v>
      </c>
      <c r="Y41" s="22">
        <v>-16948224</v>
      </c>
      <c r="Z41" s="23">
        <v>-100</v>
      </c>
      <c r="AA41" s="20">
        <v>22597636</v>
      </c>
    </row>
    <row r="42" spans="1:27" x14ac:dyDescent="0.25">
      <c r="A42" s="19" t="s">
        <v>68</v>
      </c>
      <c r="B42" s="15" t="s">
        <v>32</v>
      </c>
      <c r="C42" s="20">
        <v>4807274</v>
      </c>
      <c r="D42" s="20">
        <v>0</v>
      </c>
      <c r="E42" s="21">
        <v>10520482</v>
      </c>
      <c r="F42" s="22">
        <v>11837122</v>
      </c>
      <c r="G42" s="22">
        <v>647026</v>
      </c>
      <c r="H42" s="22">
        <v>0</v>
      </c>
      <c r="I42" s="22">
        <v>358716</v>
      </c>
      <c r="J42" s="22">
        <v>1005742</v>
      </c>
      <c r="K42" s="22">
        <v>0</v>
      </c>
      <c r="L42" s="22">
        <v>0</v>
      </c>
      <c r="M42" s="22">
        <v>1130297</v>
      </c>
      <c r="N42" s="22">
        <v>1130297</v>
      </c>
      <c r="O42" s="22">
        <v>2922279</v>
      </c>
      <c r="P42" s="22">
        <v>343975</v>
      </c>
      <c r="Q42" s="22">
        <v>179312</v>
      </c>
      <c r="R42" s="22">
        <v>3445566</v>
      </c>
      <c r="S42" s="22">
        <v>0</v>
      </c>
      <c r="T42" s="22">
        <v>0</v>
      </c>
      <c r="U42" s="22">
        <v>0</v>
      </c>
      <c r="V42" s="22">
        <v>0</v>
      </c>
      <c r="W42" s="22">
        <v>5581605</v>
      </c>
      <c r="X42" s="22">
        <v>8877843</v>
      </c>
      <c r="Y42" s="22">
        <v>-3296238</v>
      </c>
      <c r="Z42" s="23">
        <v>-37.128816087421235</v>
      </c>
      <c r="AA42" s="20">
        <v>11837122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6694813</v>
      </c>
      <c r="D44" s="20">
        <v>0</v>
      </c>
      <c r="E44" s="21">
        <v>9565217</v>
      </c>
      <c r="F44" s="22">
        <v>9565217</v>
      </c>
      <c r="G44" s="22">
        <v>6053</v>
      </c>
      <c r="H44" s="22">
        <v>0</v>
      </c>
      <c r="I44" s="22">
        <v>0</v>
      </c>
      <c r="J44" s="22">
        <v>6053</v>
      </c>
      <c r="K44" s="22">
        <v>355652</v>
      </c>
      <c r="L44" s="22">
        <v>0</v>
      </c>
      <c r="M44" s="22">
        <v>3381045</v>
      </c>
      <c r="N44" s="22">
        <v>3736697</v>
      </c>
      <c r="O44" s="22">
        <v>1299472</v>
      </c>
      <c r="P44" s="22">
        <v>493335</v>
      </c>
      <c r="Q44" s="22">
        <v>-638152</v>
      </c>
      <c r="R44" s="22">
        <v>1154655</v>
      </c>
      <c r="S44" s="22">
        <v>0</v>
      </c>
      <c r="T44" s="22">
        <v>0</v>
      </c>
      <c r="U44" s="22">
        <v>0</v>
      </c>
      <c r="V44" s="22">
        <v>0</v>
      </c>
      <c r="W44" s="22">
        <v>4897405</v>
      </c>
      <c r="X44" s="22">
        <v>7173918</v>
      </c>
      <c r="Y44" s="22">
        <v>-2276513</v>
      </c>
      <c r="Z44" s="23">
        <v>-31.733189590402343</v>
      </c>
      <c r="AA44" s="20">
        <v>9565217</v>
      </c>
    </row>
    <row r="45" spans="1:27" x14ac:dyDescent="0.25">
      <c r="A45" s="19" t="s">
        <v>71</v>
      </c>
      <c r="B45" s="15" t="s">
        <v>32</v>
      </c>
      <c r="C45" s="20">
        <v>6609914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22856271</v>
      </c>
      <c r="D47" s="20">
        <v>0</v>
      </c>
      <c r="E47" s="21">
        <v>3273479</v>
      </c>
      <c r="F47" s="22">
        <v>3393479</v>
      </c>
      <c r="G47" s="22">
        <v>9392</v>
      </c>
      <c r="H47" s="22">
        <v>307214</v>
      </c>
      <c r="I47" s="22">
        <v>474991</v>
      </c>
      <c r="J47" s="22">
        <v>791597</v>
      </c>
      <c r="K47" s="22">
        <v>443170</v>
      </c>
      <c r="L47" s="22">
        <v>548508</v>
      </c>
      <c r="M47" s="22">
        <v>7984</v>
      </c>
      <c r="N47" s="22">
        <v>999662</v>
      </c>
      <c r="O47" s="22">
        <v>487704</v>
      </c>
      <c r="P47" s="22">
        <v>959199</v>
      </c>
      <c r="Q47" s="22">
        <v>649120</v>
      </c>
      <c r="R47" s="22">
        <v>2096023</v>
      </c>
      <c r="S47" s="22">
        <v>0</v>
      </c>
      <c r="T47" s="22">
        <v>0</v>
      </c>
      <c r="U47" s="22">
        <v>0</v>
      </c>
      <c r="V47" s="22">
        <v>0</v>
      </c>
      <c r="W47" s="22">
        <v>3887282</v>
      </c>
      <c r="X47" s="22">
        <v>2545110</v>
      </c>
      <c r="Y47" s="22">
        <v>1342172</v>
      </c>
      <c r="Z47" s="23">
        <v>52.735323817045234</v>
      </c>
      <c r="AA47" s="20">
        <v>3393479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155851836</v>
      </c>
      <c r="D50" s="29">
        <f t="shared" ref="D50:Y50" si="1">SUM(D37:D49)</f>
        <v>0</v>
      </c>
      <c r="E50" s="30">
        <f t="shared" si="1"/>
        <v>153302003</v>
      </c>
      <c r="F50" s="31">
        <f t="shared" si="1"/>
        <v>175684688</v>
      </c>
      <c r="G50" s="31">
        <f t="shared" si="1"/>
        <v>1907521</v>
      </c>
      <c r="H50" s="31">
        <f t="shared" si="1"/>
        <v>28251451</v>
      </c>
      <c r="I50" s="31">
        <f t="shared" si="1"/>
        <v>12837107</v>
      </c>
      <c r="J50" s="31">
        <f t="shared" si="1"/>
        <v>42996079</v>
      </c>
      <c r="K50" s="31">
        <f t="shared" si="1"/>
        <v>10482136</v>
      </c>
      <c r="L50" s="31">
        <f t="shared" si="1"/>
        <v>10346773</v>
      </c>
      <c r="M50" s="31">
        <f t="shared" si="1"/>
        <v>10507036</v>
      </c>
      <c r="N50" s="31">
        <f t="shared" si="1"/>
        <v>31335945</v>
      </c>
      <c r="O50" s="31">
        <f t="shared" si="1"/>
        <v>14285724</v>
      </c>
      <c r="P50" s="31">
        <f t="shared" si="1"/>
        <v>11550380</v>
      </c>
      <c r="Q50" s="31">
        <f t="shared" si="1"/>
        <v>9480304</v>
      </c>
      <c r="R50" s="31">
        <f t="shared" si="1"/>
        <v>35316408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109648432</v>
      </c>
      <c r="X50" s="31">
        <f t="shared" si="1"/>
        <v>131763528</v>
      </c>
      <c r="Y50" s="31">
        <f t="shared" si="1"/>
        <v>-22115096</v>
      </c>
      <c r="Z50" s="32">
        <f>+IF(X50&lt;&gt;0,+(Y50/X50)*100,0)</f>
        <v>-16.783928250615755</v>
      </c>
      <c r="AA50" s="29">
        <f>SUM(AA37:AA49)</f>
        <v>175684688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-87144611</v>
      </c>
      <c r="D51" s="39">
        <f t="shared" si="2"/>
        <v>0</v>
      </c>
      <c r="E51" s="40">
        <f t="shared" si="2"/>
        <v>-20824054</v>
      </c>
      <c r="F51" s="41">
        <f t="shared" si="2"/>
        <v>-67415912</v>
      </c>
      <c r="G51" s="41">
        <f t="shared" si="2"/>
        <v>-2588319</v>
      </c>
      <c r="H51" s="41">
        <f t="shared" si="2"/>
        <v>-23347613</v>
      </c>
      <c r="I51" s="41">
        <f t="shared" si="2"/>
        <v>-7139992</v>
      </c>
      <c r="J51" s="41">
        <f t="shared" si="2"/>
        <v>-33075924</v>
      </c>
      <c r="K51" s="41">
        <f t="shared" si="2"/>
        <v>-4667106</v>
      </c>
      <c r="L51" s="41">
        <f t="shared" si="2"/>
        <v>80835965</v>
      </c>
      <c r="M51" s="41">
        <f t="shared" si="2"/>
        <v>-2330930</v>
      </c>
      <c r="N51" s="41">
        <f t="shared" si="2"/>
        <v>73837929</v>
      </c>
      <c r="O51" s="41">
        <f t="shared" si="2"/>
        <v>-6917569</v>
      </c>
      <c r="P51" s="41">
        <f t="shared" si="2"/>
        <v>-4437679</v>
      </c>
      <c r="Q51" s="41">
        <f t="shared" si="2"/>
        <v>3356269</v>
      </c>
      <c r="R51" s="41">
        <f t="shared" si="2"/>
        <v>-7998979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32763026</v>
      </c>
      <c r="X51" s="41">
        <f t="shared" si="2"/>
        <v>-50561946</v>
      </c>
      <c r="Y51" s="41">
        <f t="shared" si="2"/>
        <v>83324972</v>
      </c>
      <c r="Z51" s="42">
        <f>+IF(X51&lt;&gt;0,+(Y51/X51)*100,0)</f>
        <v>-164.79779476842128</v>
      </c>
      <c r="AA51" s="39">
        <f>+AA35-AA50</f>
        <v>-67415912</v>
      </c>
    </row>
    <row r="52" spans="1:27" x14ac:dyDescent="0.25">
      <c r="A52" s="43" t="s">
        <v>78</v>
      </c>
      <c r="B52" s="15" t="s">
        <v>32</v>
      </c>
      <c r="C52" s="20">
        <v>642704</v>
      </c>
      <c r="D52" s="20">
        <v>0</v>
      </c>
      <c r="E52" s="21">
        <v>3129000</v>
      </c>
      <c r="F52" s="22">
        <v>3129000</v>
      </c>
      <c r="G52" s="22">
        <v>0</v>
      </c>
      <c r="H52" s="22">
        <v>0</v>
      </c>
      <c r="I52" s="22">
        <v>0</v>
      </c>
      <c r="J52" s="22">
        <v>0</v>
      </c>
      <c r="K52" s="22">
        <v>1206900</v>
      </c>
      <c r="L52" s="22">
        <v>0</v>
      </c>
      <c r="M52" s="22">
        <v>0</v>
      </c>
      <c r="N52" s="22">
        <v>1206900</v>
      </c>
      <c r="O52" s="22">
        <v>447443</v>
      </c>
      <c r="P52" s="22">
        <v>0</v>
      </c>
      <c r="Q52" s="22">
        <v>0</v>
      </c>
      <c r="R52" s="22">
        <v>447443</v>
      </c>
      <c r="S52" s="22">
        <v>0</v>
      </c>
      <c r="T52" s="22">
        <v>0</v>
      </c>
      <c r="U52" s="22">
        <v>0</v>
      </c>
      <c r="V52" s="22">
        <v>0</v>
      </c>
      <c r="W52" s="22">
        <v>1654343</v>
      </c>
      <c r="X52" s="22">
        <v>2346750</v>
      </c>
      <c r="Y52" s="22">
        <v>-692407</v>
      </c>
      <c r="Z52" s="23">
        <v>-29.5049323532545</v>
      </c>
      <c r="AA52" s="20">
        <v>3129000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-86501907</v>
      </c>
      <c r="D54" s="48">
        <f t="shared" si="3"/>
        <v>0</v>
      </c>
      <c r="E54" s="49">
        <f t="shared" si="3"/>
        <v>-17695054</v>
      </c>
      <c r="F54" s="50">
        <f t="shared" si="3"/>
        <v>-64286912</v>
      </c>
      <c r="G54" s="50">
        <f t="shared" si="3"/>
        <v>-2588319</v>
      </c>
      <c r="H54" s="50">
        <f t="shared" si="3"/>
        <v>-23347613</v>
      </c>
      <c r="I54" s="50">
        <f t="shared" si="3"/>
        <v>-7139992</v>
      </c>
      <c r="J54" s="50">
        <f t="shared" si="3"/>
        <v>-33075924</v>
      </c>
      <c r="K54" s="50">
        <f t="shared" si="3"/>
        <v>-3460206</v>
      </c>
      <c r="L54" s="50">
        <f t="shared" si="3"/>
        <v>80835965</v>
      </c>
      <c r="M54" s="50">
        <f t="shared" si="3"/>
        <v>-2330930</v>
      </c>
      <c r="N54" s="50">
        <f t="shared" si="3"/>
        <v>75044829</v>
      </c>
      <c r="O54" s="50">
        <f t="shared" si="3"/>
        <v>-6470126</v>
      </c>
      <c r="P54" s="50">
        <f t="shared" si="3"/>
        <v>-4437679</v>
      </c>
      <c r="Q54" s="50">
        <f t="shared" si="3"/>
        <v>3356269</v>
      </c>
      <c r="R54" s="50">
        <f t="shared" si="3"/>
        <v>-7551536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34417369</v>
      </c>
      <c r="X54" s="50">
        <f t="shared" si="3"/>
        <v>-48215196</v>
      </c>
      <c r="Y54" s="50">
        <f t="shared" si="3"/>
        <v>82632565</v>
      </c>
      <c r="Z54" s="51">
        <f>+IF(X54&lt;&gt;0,+(Y54/X54)*100,0)</f>
        <v>-171.38282503300414</v>
      </c>
      <c r="AA54" s="48">
        <f>SUM(AA51:AA53)</f>
        <v>-64286912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-86501907</v>
      </c>
      <c r="D56" s="54">
        <f>+D54-D55</f>
        <v>0</v>
      </c>
      <c r="E56" s="55">
        <f t="shared" si="4"/>
        <v>-17695054</v>
      </c>
      <c r="F56" s="56">
        <f t="shared" si="4"/>
        <v>-64286912</v>
      </c>
      <c r="G56" s="56">
        <f t="shared" si="4"/>
        <v>-2588319</v>
      </c>
      <c r="H56" s="56">
        <f t="shared" si="4"/>
        <v>-23347613</v>
      </c>
      <c r="I56" s="56">
        <f t="shared" si="4"/>
        <v>-7139992</v>
      </c>
      <c r="J56" s="56">
        <f t="shared" si="4"/>
        <v>-33075924</v>
      </c>
      <c r="K56" s="56">
        <f t="shared" si="4"/>
        <v>-3460206</v>
      </c>
      <c r="L56" s="56">
        <f t="shared" si="4"/>
        <v>80835965</v>
      </c>
      <c r="M56" s="56">
        <f t="shared" si="4"/>
        <v>-2330930</v>
      </c>
      <c r="N56" s="56">
        <f t="shared" si="4"/>
        <v>75044829</v>
      </c>
      <c r="O56" s="56">
        <f t="shared" si="4"/>
        <v>-6470126</v>
      </c>
      <c r="P56" s="56">
        <f t="shared" si="4"/>
        <v>-4437679</v>
      </c>
      <c r="Q56" s="56">
        <f t="shared" si="4"/>
        <v>3356269</v>
      </c>
      <c r="R56" s="56">
        <f t="shared" si="4"/>
        <v>-7551536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34417369</v>
      </c>
      <c r="X56" s="56">
        <f t="shared" si="4"/>
        <v>-48215196</v>
      </c>
      <c r="Y56" s="56">
        <f t="shared" si="4"/>
        <v>82632565</v>
      </c>
      <c r="Z56" s="57">
        <f>+IF(X56&lt;&gt;0,+(Y56/X56)*100,0)</f>
        <v>-171.38282503300414</v>
      </c>
      <c r="AA56" s="54">
        <f>+AA54-AA55</f>
        <v>-64286912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-86501907</v>
      </c>
      <c r="D59" s="48">
        <f>SUM(D56:D58)</f>
        <v>0</v>
      </c>
      <c r="E59" s="49">
        <f t="shared" si="5"/>
        <v>-17695054</v>
      </c>
      <c r="F59" s="50">
        <f t="shared" si="5"/>
        <v>-64286912</v>
      </c>
      <c r="G59" s="50">
        <f t="shared" si="5"/>
        <v>-2588319</v>
      </c>
      <c r="H59" s="50">
        <f t="shared" si="5"/>
        <v>-23347613</v>
      </c>
      <c r="I59" s="50">
        <f t="shared" si="5"/>
        <v>-7139992</v>
      </c>
      <c r="J59" s="50">
        <f t="shared" si="5"/>
        <v>-33075924</v>
      </c>
      <c r="K59" s="50">
        <f t="shared" si="5"/>
        <v>-3460206</v>
      </c>
      <c r="L59" s="50">
        <f t="shared" si="5"/>
        <v>80835965</v>
      </c>
      <c r="M59" s="50">
        <f t="shared" si="5"/>
        <v>-2330930</v>
      </c>
      <c r="N59" s="50">
        <f t="shared" si="5"/>
        <v>75044829</v>
      </c>
      <c r="O59" s="50">
        <f t="shared" si="5"/>
        <v>-6470126</v>
      </c>
      <c r="P59" s="50">
        <f t="shared" si="5"/>
        <v>-4437679</v>
      </c>
      <c r="Q59" s="50">
        <f t="shared" si="5"/>
        <v>3356269</v>
      </c>
      <c r="R59" s="50">
        <f t="shared" si="5"/>
        <v>-7551536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34417369</v>
      </c>
      <c r="X59" s="50">
        <f t="shared" si="5"/>
        <v>-48215196</v>
      </c>
      <c r="Y59" s="50">
        <f t="shared" si="5"/>
        <v>82632565</v>
      </c>
      <c r="Z59" s="51">
        <f>+IF(X59&lt;&gt;0,+(Y59/X59)*100,0)</f>
        <v>-171.38282503300414</v>
      </c>
      <c r="AA59" s="48">
        <f>SUM(AA56:AA58)</f>
        <v>-64286912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-86501907</v>
      </c>
      <c r="D62" s="65">
        <f>SUM(D59:D61)</f>
        <v>0</v>
      </c>
      <c r="E62" s="66">
        <f t="shared" si="6"/>
        <v>-17695054</v>
      </c>
      <c r="F62" s="67">
        <f t="shared" si="6"/>
        <v>-64286912</v>
      </c>
      <c r="G62" s="67">
        <f t="shared" si="6"/>
        <v>-2588319</v>
      </c>
      <c r="H62" s="67">
        <f t="shared" si="6"/>
        <v>-23347613</v>
      </c>
      <c r="I62" s="67">
        <f t="shared" si="6"/>
        <v>-7139992</v>
      </c>
      <c r="J62" s="67">
        <f t="shared" si="6"/>
        <v>-33075924</v>
      </c>
      <c r="K62" s="67">
        <f t="shared" si="6"/>
        <v>-3460206</v>
      </c>
      <c r="L62" s="67">
        <f t="shared" si="6"/>
        <v>80835965</v>
      </c>
      <c r="M62" s="67">
        <f t="shared" si="6"/>
        <v>-2330930</v>
      </c>
      <c r="N62" s="67">
        <f t="shared" si="6"/>
        <v>75044829</v>
      </c>
      <c r="O62" s="67">
        <f t="shared" si="6"/>
        <v>-6470126</v>
      </c>
      <c r="P62" s="67">
        <f t="shared" si="6"/>
        <v>-4437679</v>
      </c>
      <c r="Q62" s="67">
        <f t="shared" si="6"/>
        <v>3356269</v>
      </c>
      <c r="R62" s="67">
        <f t="shared" si="6"/>
        <v>-7551536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34417369</v>
      </c>
      <c r="X62" s="67">
        <f t="shared" si="6"/>
        <v>-48215196</v>
      </c>
      <c r="Y62" s="67">
        <f t="shared" si="6"/>
        <v>82632565</v>
      </c>
      <c r="Z62" s="68">
        <f>+IF(X62&lt;&gt;0,+(Y62/X62)*100,0)</f>
        <v>-171.38282503300414</v>
      </c>
      <c r="AA62" s="65">
        <f>SUM(AA59:AA61)</f>
        <v>-64286912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136064090</v>
      </c>
      <c r="D6" s="20">
        <v>0</v>
      </c>
      <c r="E6" s="21">
        <v>212027032</v>
      </c>
      <c r="F6" s="22">
        <v>212027032</v>
      </c>
      <c r="G6" s="22">
        <v>3204235</v>
      </c>
      <c r="H6" s="22">
        <v>27387571</v>
      </c>
      <c r="I6" s="22">
        <v>14202955</v>
      </c>
      <c r="J6" s="22">
        <v>44794761</v>
      </c>
      <c r="K6" s="22">
        <v>14277079</v>
      </c>
      <c r="L6" s="22">
        <v>14046206</v>
      </c>
      <c r="M6" s="22">
        <v>12418064</v>
      </c>
      <c r="N6" s="22">
        <v>40741349</v>
      </c>
      <c r="O6" s="22">
        <v>12500013</v>
      </c>
      <c r="P6" s="22">
        <v>11832328</v>
      </c>
      <c r="Q6" s="22">
        <v>11492663</v>
      </c>
      <c r="R6" s="22">
        <v>35825004</v>
      </c>
      <c r="S6" s="22">
        <v>0</v>
      </c>
      <c r="T6" s="22">
        <v>0</v>
      </c>
      <c r="U6" s="22">
        <v>0</v>
      </c>
      <c r="V6" s="22">
        <v>0</v>
      </c>
      <c r="W6" s="22">
        <v>121361114</v>
      </c>
      <c r="X6" s="22">
        <v>159020289</v>
      </c>
      <c r="Y6" s="22">
        <v>-37659175</v>
      </c>
      <c r="Z6" s="23">
        <v>-23.681993811494078</v>
      </c>
      <c r="AA6" s="20">
        <v>212027032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29700</v>
      </c>
      <c r="D22" s="20">
        <v>0</v>
      </c>
      <c r="E22" s="21">
        <v>21600</v>
      </c>
      <c r="F22" s="22">
        <v>21600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-7907</v>
      </c>
      <c r="P22" s="22">
        <v>0</v>
      </c>
      <c r="Q22" s="22">
        <v>0</v>
      </c>
      <c r="R22" s="22">
        <v>-7907</v>
      </c>
      <c r="S22" s="22">
        <v>0</v>
      </c>
      <c r="T22" s="22">
        <v>0</v>
      </c>
      <c r="U22" s="22">
        <v>0</v>
      </c>
      <c r="V22" s="22">
        <v>0</v>
      </c>
      <c r="W22" s="22">
        <v>-7907</v>
      </c>
      <c r="X22" s="22">
        <v>16200</v>
      </c>
      <c r="Y22" s="22">
        <v>-24107</v>
      </c>
      <c r="Z22" s="18">
        <v>-148.80864197530863</v>
      </c>
      <c r="AA22" s="20">
        <v>21600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157437</v>
      </c>
      <c r="D26" s="20">
        <v>0</v>
      </c>
      <c r="E26" s="21">
        <v>17549</v>
      </c>
      <c r="F26" s="22">
        <v>17549</v>
      </c>
      <c r="G26" s="22">
        <v>14250</v>
      </c>
      <c r="H26" s="22">
        <v>7906</v>
      </c>
      <c r="I26" s="22">
        <v>7905</v>
      </c>
      <c r="J26" s="22">
        <v>30061</v>
      </c>
      <c r="K26" s="22">
        <v>43062</v>
      </c>
      <c r="L26" s="22">
        <v>7006</v>
      </c>
      <c r="M26" s="22">
        <v>1244</v>
      </c>
      <c r="N26" s="22">
        <v>51312</v>
      </c>
      <c r="O26" s="22">
        <v>7905</v>
      </c>
      <c r="P26" s="22">
        <v>0</v>
      </c>
      <c r="Q26" s="22">
        <v>9105</v>
      </c>
      <c r="R26" s="22">
        <v>17010</v>
      </c>
      <c r="S26" s="22">
        <v>0</v>
      </c>
      <c r="T26" s="22">
        <v>0</v>
      </c>
      <c r="U26" s="22">
        <v>0</v>
      </c>
      <c r="V26" s="22">
        <v>0</v>
      </c>
      <c r="W26" s="22">
        <v>98383</v>
      </c>
      <c r="X26" s="22">
        <v>13158</v>
      </c>
      <c r="Y26" s="22">
        <v>85225</v>
      </c>
      <c r="Z26" s="23">
        <v>647.70481836145314</v>
      </c>
      <c r="AA26" s="20">
        <v>17549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136251227</v>
      </c>
      <c r="D35" s="29">
        <f t="shared" ref="D35:Y35" si="0">SUM(D6:D34)</f>
        <v>0</v>
      </c>
      <c r="E35" s="30">
        <f t="shared" si="0"/>
        <v>212066181</v>
      </c>
      <c r="F35" s="31">
        <f t="shared" si="0"/>
        <v>212066181</v>
      </c>
      <c r="G35" s="31">
        <f t="shared" si="0"/>
        <v>3218485</v>
      </c>
      <c r="H35" s="31">
        <f t="shared" si="0"/>
        <v>27395477</v>
      </c>
      <c r="I35" s="31">
        <f t="shared" si="0"/>
        <v>14210860</v>
      </c>
      <c r="J35" s="31">
        <f t="shared" si="0"/>
        <v>44824822</v>
      </c>
      <c r="K35" s="31">
        <f t="shared" si="0"/>
        <v>14320141</v>
      </c>
      <c r="L35" s="31">
        <f t="shared" si="0"/>
        <v>14053212</v>
      </c>
      <c r="M35" s="31">
        <f t="shared" si="0"/>
        <v>12419308</v>
      </c>
      <c r="N35" s="31">
        <f t="shared" si="0"/>
        <v>40792661</v>
      </c>
      <c r="O35" s="31">
        <f t="shared" si="0"/>
        <v>12500011</v>
      </c>
      <c r="P35" s="31">
        <f t="shared" si="0"/>
        <v>11832328</v>
      </c>
      <c r="Q35" s="31">
        <f t="shared" si="0"/>
        <v>11501768</v>
      </c>
      <c r="R35" s="31">
        <f t="shared" si="0"/>
        <v>35834107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121451590</v>
      </c>
      <c r="X35" s="31">
        <f t="shared" si="0"/>
        <v>159049647</v>
      </c>
      <c r="Y35" s="31">
        <f t="shared" si="0"/>
        <v>-37598057</v>
      </c>
      <c r="Z35" s="32">
        <f>+IF(X35&lt;&gt;0,+(Y35/X35)*100,0)</f>
        <v>-23.639195502269803</v>
      </c>
      <c r="AA35" s="29">
        <f>SUM(AA6:AA34)</f>
        <v>212066181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10045339</v>
      </c>
      <c r="D37" s="20">
        <v>0</v>
      </c>
      <c r="E37" s="21">
        <v>7381687</v>
      </c>
      <c r="F37" s="22">
        <v>7381687</v>
      </c>
      <c r="G37" s="22">
        <v>1022691</v>
      </c>
      <c r="H37" s="22">
        <v>889834</v>
      </c>
      <c r="I37" s="22">
        <v>905232</v>
      </c>
      <c r="J37" s="22">
        <v>2817757</v>
      </c>
      <c r="K37" s="22">
        <v>890936</v>
      </c>
      <c r="L37" s="22">
        <v>890509</v>
      </c>
      <c r="M37" s="22">
        <v>859918</v>
      </c>
      <c r="N37" s="22">
        <v>2641363</v>
      </c>
      <c r="O37" s="22">
        <v>1035467</v>
      </c>
      <c r="P37" s="22">
        <v>937291</v>
      </c>
      <c r="Q37" s="22">
        <v>955746</v>
      </c>
      <c r="R37" s="22">
        <v>2928504</v>
      </c>
      <c r="S37" s="22">
        <v>0</v>
      </c>
      <c r="T37" s="22">
        <v>0</v>
      </c>
      <c r="U37" s="22">
        <v>0</v>
      </c>
      <c r="V37" s="22">
        <v>0</v>
      </c>
      <c r="W37" s="22">
        <v>8387624</v>
      </c>
      <c r="X37" s="22">
        <v>5536233</v>
      </c>
      <c r="Y37" s="22">
        <v>2851391</v>
      </c>
      <c r="Z37" s="23">
        <v>51.504172602562072</v>
      </c>
      <c r="AA37" s="20">
        <v>7381687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129659008</v>
      </c>
      <c r="D39" s="20">
        <v>0</v>
      </c>
      <c r="E39" s="21">
        <v>150000000</v>
      </c>
      <c r="F39" s="22">
        <v>150000000</v>
      </c>
      <c r="G39" s="22">
        <v>0</v>
      </c>
      <c r="H39" s="22">
        <v>34606327</v>
      </c>
      <c r="I39" s="22">
        <v>0</v>
      </c>
      <c r="J39" s="22">
        <v>34606327</v>
      </c>
      <c r="K39" s="22">
        <v>7497962</v>
      </c>
      <c r="L39" s="22">
        <v>0</v>
      </c>
      <c r="M39" s="22">
        <v>5872200</v>
      </c>
      <c r="N39" s="22">
        <v>13370162</v>
      </c>
      <c r="O39" s="22">
        <v>9806410</v>
      </c>
      <c r="P39" s="22">
        <v>34120371</v>
      </c>
      <c r="Q39" s="22">
        <v>0</v>
      </c>
      <c r="R39" s="22">
        <v>43926781</v>
      </c>
      <c r="S39" s="22">
        <v>0</v>
      </c>
      <c r="T39" s="22">
        <v>0</v>
      </c>
      <c r="U39" s="22">
        <v>0</v>
      </c>
      <c r="V39" s="22">
        <v>0</v>
      </c>
      <c r="W39" s="22">
        <v>91903270</v>
      </c>
      <c r="X39" s="22">
        <v>112500000</v>
      </c>
      <c r="Y39" s="22">
        <v>-20596730</v>
      </c>
      <c r="Z39" s="23">
        <v>-18.308204444444446</v>
      </c>
      <c r="AA39" s="20">
        <v>150000000</v>
      </c>
    </row>
    <row r="40" spans="1:27" x14ac:dyDescent="0.25">
      <c r="A40" s="19" t="s">
        <v>66</v>
      </c>
      <c r="B40" s="15" t="s">
        <v>32</v>
      </c>
      <c r="C40" s="20">
        <v>539614</v>
      </c>
      <c r="D40" s="20">
        <v>0</v>
      </c>
      <c r="E40" s="21">
        <v>342831</v>
      </c>
      <c r="F40" s="22">
        <v>342831</v>
      </c>
      <c r="G40" s="22">
        <v>50685</v>
      </c>
      <c r="H40" s="22">
        <v>232838</v>
      </c>
      <c r="I40" s="22">
        <v>79895</v>
      </c>
      <c r="J40" s="22">
        <v>363418</v>
      </c>
      <c r="K40" s="22">
        <v>88069</v>
      </c>
      <c r="L40" s="22">
        <v>94297</v>
      </c>
      <c r="M40" s="22">
        <v>739274</v>
      </c>
      <c r="N40" s="22">
        <v>921640</v>
      </c>
      <c r="O40" s="22">
        <v>87800</v>
      </c>
      <c r="P40" s="22">
        <v>83654</v>
      </c>
      <c r="Q40" s="22">
        <v>265969</v>
      </c>
      <c r="R40" s="22">
        <v>437423</v>
      </c>
      <c r="S40" s="22">
        <v>0</v>
      </c>
      <c r="T40" s="22">
        <v>0</v>
      </c>
      <c r="U40" s="22">
        <v>0</v>
      </c>
      <c r="V40" s="22">
        <v>0</v>
      </c>
      <c r="W40" s="22">
        <v>1722481</v>
      </c>
      <c r="X40" s="22">
        <v>257139</v>
      </c>
      <c r="Y40" s="22">
        <v>1465342</v>
      </c>
      <c r="Z40" s="23">
        <v>569.86377017877498</v>
      </c>
      <c r="AA40" s="20">
        <v>342831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19533925</v>
      </c>
      <c r="F41" s="22">
        <v>11146851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8360145</v>
      </c>
      <c r="Y41" s="22">
        <v>-8360145</v>
      </c>
      <c r="Z41" s="23">
        <v>-100</v>
      </c>
      <c r="AA41" s="20">
        <v>11146851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2773412</v>
      </c>
      <c r="F42" s="22">
        <v>2773412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2080062</v>
      </c>
      <c r="Y42" s="22">
        <v>-2080062</v>
      </c>
      <c r="Z42" s="23">
        <v>-100</v>
      </c>
      <c r="AA42" s="20">
        <v>2773412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4042468</v>
      </c>
      <c r="D45" s="20">
        <v>0</v>
      </c>
      <c r="E45" s="21">
        <v>3111466</v>
      </c>
      <c r="F45" s="22">
        <v>3111466</v>
      </c>
      <c r="G45" s="22">
        <v>373651</v>
      </c>
      <c r="H45" s="22">
        <v>441980</v>
      </c>
      <c r="I45" s="22">
        <v>253023</v>
      </c>
      <c r="J45" s="22">
        <v>1068654</v>
      </c>
      <c r="K45" s="22">
        <v>274767</v>
      </c>
      <c r="L45" s="22">
        <v>290977</v>
      </c>
      <c r="M45" s="22">
        <v>307771</v>
      </c>
      <c r="N45" s="22">
        <v>873515</v>
      </c>
      <c r="O45" s="22">
        <v>311300</v>
      </c>
      <c r="P45" s="22">
        <v>322982</v>
      </c>
      <c r="Q45" s="22">
        <v>346605</v>
      </c>
      <c r="R45" s="22">
        <v>980887</v>
      </c>
      <c r="S45" s="22">
        <v>0</v>
      </c>
      <c r="T45" s="22">
        <v>0</v>
      </c>
      <c r="U45" s="22">
        <v>0</v>
      </c>
      <c r="V45" s="22">
        <v>0</v>
      </c>
      <c r="W45" s="22">
        <v>2923056</v>
      </c>
      <c r="X45" s="22">
        <v>2333601</v>
      </c>
      <c r="Y45" s="22">
        <v>589455</v>
      </c>
      <c r="Z45" s="23">
        <v>25.259459522000547</v>
      </c>
      <c r="AA45" s="20">
        <v>3111466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9811020</v>
      </c>
      <c r="D47" s="20">
        <v>0</v>
      </c>
      <c r="E47" s="21">
        <v>7475844</v>
      </c>
      <c r="F47" s="22">
        <v>7475844</v>
      </c>
      <c r="G47" s="22">
        <v>307137</v>
      </c>
      <c r="H47" s="22">
        <v>696518</v>
      </c>
      <c r="I47" s="22">
        <v>438031</v>
      </c>
      <c r="J47" s="22">
        <v>1441686</v>
      </c>
      <c r="K47" s="22">
        <v>875404</v>
      </c>
      <c r="L47" s="22">
        <v>2658177</v>
      </c>
      <c r="M47" s="22">
        <v>3223783</v>
      </c>
      <c r="N47" s="22">
        <v>6757364</v>
      </c>
      <c r="O47" s="22">
        <v>1310484</v>
      </c>
      <c r="P47" s="22">
        <v>1418313</v>
      </c>
      <c r="Q47" s="22">
        <v>1278358</v>
      </c>
      <c r="R47" s="22">
        <v>4007155</v>
      </c>
      <c r="S47" s="22">
        <v>0</v>
      </c>
      <c r="T47" s="22">
        <v>0</v>
      </c>
      <c r="U47" s="22">
        <v>0</v>
      </c>
      <c r="V47" s="22">
        <v>0</v>
      </c>
      <c r="W47" s="22">
        <v>12206205</v>
      </c>
      <c r="X47" s="22">
        <v>5606883</v>
      </c>
      <c r="Y47" s="22">
        <v>6599322</v>
      </c>
      <c r="Z47" s="23">
        <v>117.7003693496012</v>
      </c>
      <c r="AA47" s="20">
        <v>7475844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154097449</v>
      </c>
      <c r="D50" s="29">
        <f t="shared" ref="D50:Y50" si="1">SUM(D37:D49)</f>
        <v>0</v>
      </c>
      <c r="E50" s="30">
        <f t="shared" si="1"/>
        <v>190619165</v>
      </c>
      <c r="F50" s="31">
        <f t="shared" si="1"/>
        <v>182232091</v>
      </c>
      <c r="G50" s="31">
        <f t="shared" si="1"/>
        <v>1754164</v>
      </c>
      <c r="H50" s="31">
        <f t="shared" si="1"/>
        <v>36867497</v>
      </c>
      <c r="I50" s="31">
        <f t="shared" si="1"/>
        <v>1676181</v>
      </c>
      <c r="J50" s="31">
        <f t="shared" si="1"/>
        <v>40297842</v>
      </c>
      <c r="K50" s="31">
        <f t="shared" si="1"/>
        <v>9627138</v>
      </c>
      <c r="L50" s="31">
        <f t="shared" si="1"/>
        <v>3933960</v>
      </c>
      <c r="M50" s="31">
        <f t="shared" si="1"/>
        <v>11002946</v>
      </c>
      <c r="N50" s="31">
        <f t="shared" si="1"/>
        <v>24564044</v>
      </c>
      <c r="O50" s="31">
        <f t="shared" si="1"/>
        <v>12551461</v>
      </c>
      <c r="P50" s="31">
        <f t="shared" si="1"/>
        <v>36882611</v>
      </c>
      <c r="Q50" s="31">
        <f t="shared" si="1"/>
        <v>2846678</v>
      </c>
      <c r="R50" s="31">
        <f t="shared" si="1"/>
        <v>52280750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117142636</v>
      </c>
      <c r="X50" s="31">
        <f t="shared" si="1"/>
        <v>136674063</v>
      </c>
      <c r="Y50" s="31">
        <f t="shared" si="1"/>
        <v>-19531427</v>
      </c>
      <c r="Z50" s="32">
        <f>+IF(X50&lt;&gt;0,+(Y50/X50)*100,0)</f>
        <v>-14.290514653098446</v>
      </c>
      <c r="AA50" s="29">
        <f>SUM(AA37:AA49)</f>
        <v>182232091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-17846222</v>
      </c>
      <c r="D51" s="39">
        <f t="shared" si="2"/>
        <v>0</v>
      </c>
      <c r="E51" s="40">
        <f t="shared" si="2"/>
        <v>21447016</v>
      </c>
      <c r="F51" s="41">
        <f t="shared" si="2"/>
        <v>29834090</v>
      </c>
      <c r="G51" s="41">
        <f t="shared" si="2"/>
        <v>1464321</v>
      </c>
      <c r="H51" s="41">
        <f t="shared" si="2"/>
        <v>-9472020</v>
      </c>
      <c r="I51" s="41">
        <f t="shared" si="2"/>
        <v>12534679</v>
      </c>
      <c r="J51" s="41">
        <f t="shared" si="2"/>
        <v>4526980</v>
      </c>
      <c r="K51" s="41">
        <f t="shared" si="2"/>
        <v>4693003</v>
      </c>
      <c r="L51" s="41">
        <f t="shared" si="2"/>
        <v>10119252</v>
      </c>
      <c r="M51" s="41">
        <f t="shared" si="2"/>
        <v>1416362</v>
      </c>
      <c r="N51" s="41">
        <f t="shared" si="2"/>
        <v>16228617</v>
      </c>
      <c r="O51" s="41">
        <f t="shared" si="2"/>
        <v>-51450</v>
      </c>
      <c r="P51" s="41">
        <f t="shared" si="2"/>
        <v>-25050283</v>
      </c>
      <c r="Q51" s="41">
        <f t="shared" si="2"/>
        <v>8655090</v>
      </c>
      <c r="R51" s="41">
        <f t="shared" si="2"/>
        <v>-16446643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4308954</v>
      </c>
      <c r="X51" s="41">
        <f t="shared" si="2"/>
        <v>22375584</v>
      </c>
      <c r="Y51" s="41">
        <f t="shared" si="2"/>
        <v>-18066630</v>
      </c>
      <c r="Z51" s="42">
        <f>+IF(X51&lt;&gt;0,+(Y51/X51)*100,0)</f>
        <v>-80.742607656631435</v>
      </c>
      <c r="AA51" s="39">
        <f>+AA35-AA50</f>
        <v>29834090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-17846222</v>
      </c>
      <c r="D54" s="48">
        <f t="shared" si="3"/>
        <v>0</v>
      </c>
      <c r="E54" s="49">
        <f t="shared" si="3"/>
        <v>21447016</v>
      </c>
      <c r="F54" s="50">
        <f t="shared" si="3"/>
        <v>29834090</v>
      </c>
      <c r="G54" s="50">
        <f t="shared" si="3"/>
        <v>1464321</v>
      </c>
      <c r="H54" s="50">
        <f t="shared" si="3"/>
        <v>-9472020</v>
      </c>
      <c r="I54" s="50">
        <f t="shared" si="3"/>
        <v>12534679</v>
      </c>
      <c r="J54" s="50">
        <f t="shared" si="3"/>
        <v>4526980</v>
      </c>
      <c r="K54" s="50">
        <f t="shared" si="3"/>
        <v>4693003</v>
      </c>
      <c r="L54" s="50">
        <f t="shared" si="3"/>
        <v>10119252</v>
      </c>
      <c r="M54" s="50">
        <f t="shared" si="3"/>
        <v>1416362</v>
      </c>
      <c r="N54" s="50">
        <f t="shared" si="3"/>
        <v>16228617</v>
      </c>
      <c r="O54" s="50">
        <f t="shared" si="3"/>
        <v>-51450</v>
      </c>
      <c r="P54" s="50">
        <f t="shared" si="3"/>
        <v>-25050283</v>
      </c>
      <c r="Q54" s="50">
        <f t="shared" si="3"/>
        <v>8655090</v>
      </c>
      <c r="R54" s="50">
        <f t="shared" si="3"/>
        <v>-16446643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4308954</v>
      </c>
      <c r="X54" s="50">
        <f t="shared" si="3"/>
        <v>22375584</v>
      </c>
      <c r="Y54" s="50">
        <f t="shared" si="3"/>
        <v>-18066630</v>
      </c>
      <c r="Z54" s="51">
        <f>+IF(X54&lt;&gt;0,+(Y54/X54)*100,0)</f>
        <v>-80.742607656631435</v>
      </c>
      <c r="AA54" s="48">
        <f>SUM(AA51:AA53)</f>
        <v>29834090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-17846222</v>
      </c>
      <c r="D56" s="54">
        <f>+D54-D55</f>
        <v>0</v>
      </c>
      <c r="E56" s="55">
        <f t="shared" si="4"/>
        <v>21447016</v>
      </c>
      <c r="F56" s="56">
        <f t="shared" si="4"/>
        <v>29834090</v>
      </c>
      <c r="G56" s="56">
        <f t="shared" si="4"/>
        <v>1464321</v>
      </c>
      <c r="H56" s="56">
        <f t="shared" si="4"/>
        <v>-9472020</v>
      </c>
      <c r="I56" s="56">
        <f t="shared" si="4"/>
        <v>12534679</v>
      </c>
      <c r="J56" s="56">
        <f t="shared" si="4"/>
        <v>4526980</v>
      </c>
      <c r="K56" s="56">
        <f t="shared" si="4"/>
        <v>4693003</v>
      </c>
      <c r="L56" s="56">
        <f t="shared" si="4"/>
        <v>10119252</v>
      </c>
      <c r="M56" s="56">
        <f t="shared" si="4"/>
        <v>1416362</v>
      </c>
      <c r="N56" s="56">
        <f t="shared" si="4"/>
        <v>16228617</v>
      </c>
      <c r="O56" s="56">
        <f t="shared" si="4"/>
        <v>-51450</v>
      </c>
      <c r="P56" s="56">
        <f t="shared" si="4"/>
        <v>-25050283</v>
      </c>
      <c r="Q56" s="56">
        <f t="shared" si="4"/>
        <v>8655090</v>
      </c>
      <c r="R56" s="56">
        <f t="shared" si="4"/>
        <v>-16446643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4308954</v>
      </c>
      <c r="X56" s="56">
        <f t="shared" si="4"/>
        <v>22375584</v>
      </c>
      <c r="Y56" s="56">
        <f t="shared" si="4"/>
        <v>-18066630</v>
      </c>
      <c r="Z56" s="57">
        <f>+IF(X56&lt;&gt;0,+(Y56/X56)*100,0)</f>
        <v>-80.742607656631435</v>
      </c>
      <c r="AA56" s="54">
        <f>+AA54-AA55</f>
        <v>29834090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-17846222</v>
      </c>
      <c r="D59" s="48">
        <f>SUM(D56:D58)</f>
        <v>0</v>
      </c>
      <c r="E59" s="49">
        <f t="shared" si="5"/>
        <v>21447016</v>
      </c>
      <c r="F59" s="50">
        <f t="shared" si="5"/>
        <v>29834090</v>
      </c>
      <c r="G59" s="50">
        <f t="shared" si="5"/>
        <v>1464321</v>
      </c>
      <c r="H59" s="50">
        <f t="shared" si="5"/>
        <v>-9472020</v>
      </c>
      <c r="I59" s="50">
        <f t="shared" si="5"/>
        <v>12534679</v>
      </c>
      <c r="J59" s="50">
        <f t="shared" si="5"/>
        <v>4526980</v>
      </c>
      <c r="K59" s="50">
        <f t="shared" si="5"/>
        <v>4693003</v>
      </c>
      <c r="L59" s="50">
        <f t="shared" si="5"/>
        <v>10119252</v>
      </c>
      <c r="M59" s="50">
        <f t="shared" si="5"/>
        <v>1416362</v>
      </c>
      <c r="N59" s="50">
        <f t="shared" si="5"/>
        <v>16228617</v>
      </c>
      <c r="O59" s="50">
        <f t="shared" si="5"/>
        <v>-51450</v>
      </c>
      <c r="P59" s="50">
        <f t="shared" si="5"/>
        <v>-25050283</v>
      </c>
      <c r="Q59" s="50">
        <f t="shared" si="5"/>
        <v>8655090</v>
      </c>
      <c r="R59" s="50">
        <f t="shared" si="5"/>
        <v>-16446643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4308954</v>
      </c>
      <c r="X59" s="50">
        <f t="shared" si="5"/>
        <v>22375584</v>
      </c>
      <c r="Y59" s="50">
        <f t="shared" si="5"/>
        <v>-18066630</v>
      </c>
      <c r="Z59" s="51">
        <f>+IF(X59&lt;&gt;0,+(Y59/X59)*100,0)</f>
        <v>-80.742607656631435</v>
      </c>
      <c r="AA59" s="48">
        <f>SUM(AA56:AA58)</f>
        <v>29834090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-17846222</v>
      </c>
      <c r="D62" s="65">
        <f>SUM(D59:D61)</f>
        <v>0</v>
      </c>
      <c r="E62" s="66">
        <f t="shared" si="6"/>
        <v>21447016</v>
      </c>
      <c r="F62" s="67">
        <f t="shared" si="6"/>
        <v>29834090</v>
      </c>
      <c r="G62" s="67">
        <f t="shared" si="6"/>
        <v>1464321</v>
      </c>
      <c r="H62" s="67">
        <f t="shared" si="6"/>
        <v>-9472020</v>
      </c>
      <c r="I62" s="67">
        <f t="shared" si="6"/>
        <v>12534679</v>
      </c>
      <c r="J62" s="67">
        <f t="shared" si="6"/>
        <v>4526980</v>
      </c>
      <c r="K62" s="67">
        <f t="shared" si="6"/>
        <v>4693003</v>
      </c>
      <c r="L62" s="67">
        <f t="shared" si="6"/>
        <v>10119252</v>
      </c>
      <c r="M62" s="67">
        <f t="shared" si="6"/>
        <v>1416362</v>
      </c>
      <c r="N62" s="67">
        <f t="shared" si="6"/>
        <v>16228617</v>
      </c>
      <c r="O62" s="67">
        <f t="shared" si="6"/>
        <v>-51450</v>
      </c>
      <c r="P62" s="67">
        <f t="shared" si="6"/>
        <v>-25050283</v>
      </c>
      <c r="Q62" s="67">
        <f t="shared" si="6"/>
        <v>8655090</v>
      </c>
      <c r="R62" s="67">
        <f t="shared" si="6"/>
        <v>-16446643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4308954</v>
      </c>
      <c r="X62" s="67">
        <f t="shared" si="6"/>
        <v>22375584</v>
      </c>
      <c r="Y62" s="67">
        <f t="shared" si="6"/>
        <v>-18066630</v>
      </c>
      <c r="Z62" s="68">
        <f>+IF(X62&lt;&gt;0,+(Y62/X62)*100,0)</f>
        <v>-80.742607656631435</v>
      </c>
      <c r="AA62" s="65">
        <f>SUM(AA59:AA61)</f>
        <v>29834090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53561</v>
      </c>
      <c r="D44" s="20">
        <v>0</v>
      </c>
      <c r="E44" s="21">
        <v>695652</v>
      </c>
      <c r="F44" s="22">
        <v>695652</v>
      </c>
      <c r="G44" s="22">
        <v>591304</v>
      </c>
      <c r="H44" s="22">
        <v>0</v>
      </c>
      <c r="I44" s="22">
        <v>0</v>
      </c>
      <c r="J44" s="22">
        <v>591304</v>
      </c>
      <c r="K44" s="22">
        <v>0</v>
      </c>
      <c r="L44" s="22">
        <v>147000</v>
      </c>
      <c r="M44" s="22">
        <v>289653</v>
      </c>
      <c r="N44" s="22">
        <v>436653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1027957</v>
      </c>
      <c r="X44" s="22">
        <v>521739</v>
      </c>
      <c r="Y44" s="22">
        <v>506218</v>
      </c>
      <c r="Z44" s="23">
        <v>97.025140922951906</v>
      </c>
      <c r="AA44" s="20">
        <v>695652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53561</v>
      </c>
      <c r="D50" s="29">
        <f t="shared" ref="D50:Y50" si="1">SUM(D37:D49)</f>
        <v>0</v>
      </c>
      <c r="E50" s="30">
        <f t="shared" si="1"/>
        <v>695652</v>
      </c>
      <c r="F50" s="31">
        <f t="shared" si="1"/>
        <v>695652</v>
      </c>
      <c r="G50" s="31">
        <f t="shared" si="1"/>
        <v>591304</v>
      </c>
      <c r="H50" s="31">
        <f t="shared" si="1"/>
        <v>0</v>
      </c>
      <c r="I50" s="31">
        <f t="shared" si="1"/>
        <v>0</v>
      </c>
      <c r="J50" s="31">
        <f t="shared" si="1"/>
        <v>591304</v>
      </c>
      <c r="K50" s="31">
        <f t="shared" si="1"/>
        <v>0</v>
      </c>
      <c r="L50" s="31">
        <f t="shared" si="1"/>
        <v>147000</v>
      </c>
      <c r="M50" s="31">
        <f t="shared" si="1"/>
        <v>289653</v>
      </c>
      <c r="N50" s="31">
        <f t="shared" si="1"/>
        <v>436653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1027957</v>
      </c>
      <c r="X50" s="31">
        <f t="shared" si="1"/>
        <v>521739</v>
      </c>
      <c r="Y50" s="31">
        <f t="shared" si="1"/>
        <v>506218</v>
      </c>
      <c r="Z50" s="32">
        <f>+IF(X50&lt;&gt;0,+(Y50/X50)*100,0)</f>
        <v>97.025140922951906</v>
      </c>
      <c r="AA50" s="29">
        <f>SUM(AA37:AA49)</f>
        <v>695652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-53561</v>
      </c>
      <c r="D51" s="39">
        <f t="shared" si="2"/>
        <v>0</v>
      </c>
      <c r="E51" s="40">
        <f t="shared" si="2"/>
        <v>-695652</v>
      </c>
      <c r="F51" s="41">
        <f t="shared" si="2"/>
        <v>-695652</v>
      </c>
      <c r="G51" s="41">
        <f t="shared" si="2"/>
        <v>-591304</v>
      </c>
      <c r="H51" s="41">
        <f t="shared" si="2"/>
        <v>0</v>
      </c>
      <c r="I51" s="41">
        <f t="shared" si="2"/>
        <v>0</v>
      </c>
      <c r="J51" s="41">
        <f t="shared" si="2"/>
        <v>-591304</v>
      </c>
      <c r="K51" s="41">
        <f t="shared" si="2"/>
        <v>0</v>
      </c>
      <c r="L51" s="41">
        <f t="shared" si="2"/>
        <v>-147000</v>
      </c>
      <c r="M51" s="41">
        <f t="shared" si="2"/>
        <v>-289653</v>
      </c>
      <c r="N51" s="41">
        <f t="shared" si="2"/>
        <v>-436653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-1027957</v>
      </c>
      <c r="X51" s="41">
        <f t="shared" si="2"/>
        <v>-521739</v>
      </c>
      <c r="Y51" s="41">
        <f t="shared" si="2"/>
        <v>-506218</v>
      </c>
      <c r="Z51" s="42">
        <f>+IF(X51&lt;&gt;0,+(Y51/X51)*100,0)</f>
        <v>97.025140922951906</v>
      </c>
      <c r="AA51" s="39">
        <f>+AA35-AA50</f>
        <v>-695652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-53561</v>
      </c>
      <c r="D54" s="48">
        <f t="shared" si="3"/>
        <v>0</v>
      </c>
      <c r="E54" s="49">
        <f t="shared" si="3"/>
        <v>-695652</v>
      </c>
      <c r="F54" s="50">
        <f t="shared" si="3"/>
        <v>-695652</v>
      </c>
      <c r="G54" s="50">
        <f t="shared" si="3"/>
        <v>-591304</v>
      </c>
      <c r="H54" s="50">
        <f t="shared" si="3"/>
        <v>0</v>
      </c>
      <c r="I54" s="50">
        <f t="shared" si="3"/>
        <v>0</v>
      </c>
      <c r="J54" s="50">
        <f t="shared" si="3"/>
        <v>-591304</v>
      </c>
      <c r="K54" s="50">
        <f t="shared" si="3"/>
        <v>0</v>
      </c>
      <c r="L54" s="50">
        <f t="shared" si="3"/>
        <v>-147000</v>
      </c>
      <c r="M54" s="50">
        <f t="shared" si="3"/>
        <v>-289653</v>
      </c>
      <c r="N54" s="50">
        <f t="shared" si="3"/>
        <v>-436653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-1027957</v>
      </c>
      <c r="X54" s="50">
        <f t="shared" si="3"/>
        <v>-521739</v>
      </c>
      <c r="Y54" s="50">
        <f t="shared" si="3"/>
        <v>-506218</v>
      </c>
      <c r="Z54" s="51">
        <f>+IF(X54&lt;&gt;0,+(Y54/X54)*100,0)</f>
        <v>97.025140922951906</v>
      </c>
      <c r="AA54" s="48">
        <f>SUM(AA51:AA53)</f>
        <v>-695652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-53561</v>
      </c>
      <c r="D56" s="54">
        <f>+D54-D55</f>
        <v>0</v>
      </c>
      <c r="E56" s="55">
        <f t="shared" si="4"/>
        <v>-695652</v>
      </c>
      <c r="F56" s="56">
        <f t="shared" si="4"/>
        <v>-695652</v>
      </c>
      <c r="G56" s="56">
        <f t="shared" si="4"/>
        <v>-591304</v>
      </c>
      <c r="H56" s="56">
        <f t="shared" si="4"/>
        <v>0</v>
      </c>
      <c r="I56" s="56">
        <f t="shared" si="4"/>
        <v>0</v>
      </c>
      <c r="J56" s="56">
        <f t="shared" si="4"/>
        <v>-591304</v>
      </c>
      <c r="K56" s="56">
        <f t="shared" si="4"/>
        <v>0</v>
      </c>
      <c r="L56" s="56">
        <f t="shared" si="4"/>
        <v>-147000</v>
      </c>
      <c r="M56" s="56">
        <f t="shared" si="4"/>
        <v>-289653</v>
      </c>
      <c r="N56" s="56">
        <f t="shared" si="4"/>
        <v>-436653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-1027957</v>
      </c>
      <c r="X56" s="56">
        <f t="shared" si="4"/>
        <v>-521739</v>
      </c>
      <c r="Y56" s="56">
        <f t="shared" si="4"/>
        <v>-506218</v>
      </c>
      <c r="Z56" s="57">
        <f>+IF(X56&lt;&gt;0,+(Y56/X56)*100,0)</f>
        <v>97.025140922951906</v>
      </c>
      <c r="AA56" s="54">
        <f>+AA54-AA55</f>
        <v>-695652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-53561</v>
      </c>
      <c r="D59" s="48">
        <f>SUM(D56:D58)</f>
        <v>0</v>
      </c>
      <c r="E59" s="49">
        <f t="shared" si="5"/>
        <v>-695652</v>
      </c>
      <c r="F59" s="50">
        <f t="shared" si="5"/>
        <v>-695652</v>
      </c>
      <c r="G59" s="50">
        <f t="shared" si="5"/>
        <v>-591304</v>
      </c>
      <c r="H59" s="50">
        <f t="shared" si="5"/>
        <v>0</v>
      </c>
      <c r="I59" s="50">
        <f t="shared" si="5"/>
        <v>0</v>
      </c>
      <c r="J59" s="50">
        <f t="shared" si="5"/>
        <v>-591304</v>
      </c>
      <c r="K59" s="50">
        <f t="shared" si="5"/>
        <v>0</v>
      </c>
      <c r="L59" s="50">
        <f t="shared" si="5"/>
        <v>-147000</v>
      </c>
      <c r="M59" s="50">
        <f t="shared" si="5"/>
        <v>-289653</v>
      </c>
      <c r="N59" s="50">
        <f t="shared" si="5"/>
        <v>-436653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-1027957</v>
      </c>
      <c r="X59" s="50">
        <f t="shared" si="5"/>
        <v>-521739</v>
      </c>
      <c r="Y59" s="50">
        <f t="shared" si="5"/>
        <v>-506218</v>
      </c>
      <c r="Z59" s="51">
        <f>+IF(X59&lt;&gt;0,+(Y59/X59)*100,0)</f>
        <v>97.025140922951906</v>
      </c>
      <c r="AA59" s="48">
        <f>SUM(AA56:AA58)</f>
        <v>-695652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-53561</v>
      </c>
      <c r="D62" s="65">
        <f>SUM(D59:D61)</f>
        <v>0</v>
      </c>
      <c r="E62" s="66">
        <f t="shared" si="6"/>
        <v>-695652</v>
      </c>
      <c r="F62" s="67">
        <f t="shared" si="6"/>
        <v>-695652</v>
      </c>
      <c r="G62" s="67">
        <f t="shared" si="6"/>
        <v>-591304</v>
      </c>
      <c r="H62" s="67">
        <f t="shared" si="6"/>
        <v>0</v>
      </c>
      <c r="I62" s="67">
        <f t="shared" si="6"/>
        <v>0</v>
      </c>
      <c r="J62" s="67">
        <f t="shared" si="6"/>
        <v>-591304</v>
      </c>
      <c r="K62" s="67">
        <f t="shared" si="6"/>
        <v>0</v>
      </c>
      <c r="L62" s="67">
        <f t="shared" si="6"/>
        <v>-147000</v>
      </c>
      <c r="M62" s="67">
        <f t="shared" si="6"/>
        <v>-289653</v>
      </c>
      <c r="N62" s="67">
        <f t="shared" si="6"/>
        <v>-436653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-1027957</v>
      </c>
      <c r="X62" s="67">
        <f t="shared" si="6"/>
        <v>-521739</v>
      </c>
      <c r="Y62" s="67">
        <f t="shared" si="6"/>
        <v>-506218</v>
      </c>
      <c r="Z62" s="68">
        <f>+IF(X62&lt;&gt;0,+(Y62/X62)*100,0)</f>
        <v>97.025140922951906</v>
      </c>
      <c r="AA62" s="65">
        <f>SUM(AA59:AA61)</f>
        <v>-695652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22275009</v>
      </c>
      <c r="D6" s="20">
        <v>0</v>
      </c>
      <c r="E6" s="21">
        <v>26000000</v>
      </c>
      <c r="F6" s="22">
        <v>30500000</v>
      </c>
      <c r="G6" s="22">
        <v>1922372</v>
      </c>
      <c r="H6" s="22">
        <v>2428906</v>
      </c>
      <c r="I6" s="22">
        <v>2009059</v>
      </c>
      <c r="J6" s="22">
        <v>6360337</v>
      </c>
      <c r="K6" s="22">
        <v>2079956</v>
      </c>
      <c r="L6" s="22">
        <v>1910353</v>
      </c>
      <c r="M6" s="22">
        <v>2019567</v>
      </c>
      <c r="N6" s="22">
        <v>6009876</v>
      </c>
      <c r="O6" s="22">
        <v>1767583</v>
      </c>
      <c r="P6" s="22">
        <v>1831881</v>
      </c>
      <c r="Q6" s="22">
        <v>2017673</v>
      </c>
      <c r="R6" s="22">
        <v>5617137</v>
      </c>
      <c r="S6" s="22">
        <v>0</v>
      </c>
      <c r="T6" s="22">
        <v>0</v>
      </c>
      <c r="U6" s="22">
        <v>0</v>
      </c>
      <c r="V6" s="22">
        <v>0</v>
      </c>
      <c r="W6" s="22">
        <v>17987350</v>
      </c>
      <c r="X6" s="22">
        <v>22874994</v>
      </c>
      <c r="Y6" s="22">
        <v>-4887644</v>
      </c>
      <c r="Z6" s="23">
        <v>-21.366755331170797</v>
      </c>
      <c r="AA6" s="20">
        <v>30500000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2070447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20827000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15620247</v>
      </c>
      <c r="Y20" s="22">
        <v>-15620247</v>
      </c>
      <c r="Z20" s="23">
        <v>-100</v>
      </c>
      <c r="AA20" s="20">
        <v>20827000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24345456</v>
      </c>
      <c r="D35" s="29">
        <f t="shared" ref="D35:Y35" si="0">SUM(D6:D34)</f>
        <v>0</v>
      </c>
      <c r="E35" s="30">
        <f t="shared" si="0"/>
        <v>26000001</v>
      </c>
      <c r="F35" s="31">
        <f t="shared" si="0"/>
        <v>51327000</v>
      </c>
      <c r="G35" s="31">
        <f t="shared" si="0"/>
        <v>1922372</v>
      </c>
      <c r="H35" s="31">
        <f t="shared" si="0"/>
        <v>2428906</v>
      </c>
      <c r="I35" s="31">
        <f t="shared" si="0"/>
        <v>2009059</v>
      </c>
      <c r="J35" s="31">
        <f t="shared" si="0"/>
        <v>6360337</v>
      </c>
      <c r="K35" s="31">
        <f t="shared" si="0"/>
        <v>2079956</v>
      </c>
      <c r="L35" s="31">
        <f t="shared" si="0"/>
        <v>1910353</v>
      </c>
      <c r="M35" s="31">
        <f t="shared" si="0"/>
        <v>2019567</v>
      </c>
      <c r="N35" s="31">
        <f t="shared" si="0"/>
        <v>6009876</v>
      </c>
      <c r="O35" s="31">
        <f t="shared" si="0"/>
        <v>1767583</v>
      </c>
      <c r="P35" s="31">
        <f t="shared" si="0"/>
        <v>1831881</v>
      </c>
      <c r="Q35" s="31">
        <f t="shared" si="0"/>
        <v>2017673</v>
      </c>
      <c r="R35" s="31">
        <f t="shared" si="0"/>
        <v>5617137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17987350</v>
      </c>
      <c r="X35" s="31">
        <f t="shared" si="0"/>
        <v>38495241</v>
      </c>
      <c r="Y35" s="31">
        <f t="shared" si="0"/>
        <v>-20507891</v>
      </c>
      <c r="Z35" s="32">
        <f>+IF(X35&lt;&gt;0,+(Y35/X35)*100,0)</f>
        <v>-53.273834550094122</v>
      </c>
      <c r="AA35" s="29">
        <f>SUM(AA6:AA34)</f>
        <v>51327000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4791130</v>
      </c>
      <c r="D37" s="20">
        <v>0</v>
      </c>
      <c r="E37" s="21">
        <v>231787</v>
      </c>
      <c r="F37" s="22">
        <v>3235946</v>
      </c>
      <c r="G37" s="22">
        <v>453800</v>
      </c>
      <c r="H37" s="22">
        <v>385916</v>
      </c>
      <c r="I37" s="22">
        <v>409497</v>
      </c>
      <c r="J37" s="22">
        <v>1249213</v>
      </c>
      <c r="K37" s="22">
        <v>456924</v>
      </c>
      <c r="L37" s="22">
        <v>694612</v>
      </c>
      <c r="M37" s="22">
        <v>412222</v>
      </c>
      <c r="N37" s="22">
        <v>1563758</v>
      </c>
      <c r="O37" s="22">
        <v>269390</v>
      </c>
      <c r="P37" s="22">
        <v>299819</v>
      </c>
      <c r="Q37" s="22">
        <v>265007</v>
      </c>
      <c r="R37" s="22">
        <v>834216</v>
      </c>
      <c r="S37" s="22">
        <v>0</v>
      </c>
      <c r="T37" s="22">
        <v>0</v>
      </c>
      <c r="U37" s="22">
        <v>0</v>
      </c>
      <c r="V37" s="22">
        <v>0</v>
      </c>
      <c r="W37" s="22">
        <v>3647187</v>
      </c>
      <c r="X37" s="22">
        <v>2426976</v>
      </c>
      <c r="Y37" s="22">
        <v>1220211</v>
      </c>
      <c r="Z37" s="23">
        <v>50.277011391954431</v>
      </c>
      <c r="AA37" s="20">
        <v>3235946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24224093</v>
      </c>
      <c r="D39" s="20">
        <v>0</v>
      </c>
      <c r="E39" s="21">
        <v>19000000</v>
      </c>
      <c r="F39" s="22">
        <v>23000000</v>
      </c>
      <c r="G39" s="22">
        <v>2734292</v>
      </c>
      <c r="H39" s="22">
        <v>2894772</v>
      </c>
      <c r="I39" s="22">
        <v>2498117</v>
      </c>
      <c r="J39" s="22">
        <v>8127181</v>
      </c>
      <c r="K39" s="22">
        <v>623292</v>
      </c>
      <c r="L39" s="22">
        <v>0</v>
      </c>
      <c r="M39" s="22">
        <v>3448097</v>
      </c>
      <c r="N39" s="22">
        <v>4071389</v>
      </c>
      <c r="O39" s="22">
        <v>1712781</v>
      </c>
      <c r="P39" s="22">
        <v>1743264</v>
      </c>
      <c r="Q39" s="22">
        <v>1048231</v>
      </c>
      <c r="R39" s="22">
        <v>4504276</v>
      </c>
      <c r="S39" s="22">
        <v>0</v>
      </c>
      <c r="T39" s="22">
        <v>0</v>
      </c>
      <c r="U39" s="22">
        <v>0</v>
      </c>
      <c r="V39" s="22">
        <v>0</v>
      </c>
      <c r="W39" s="22">
        <v>16702846</v>
      </c>
      <c r="X39" s="22">
        <v>17250003</v>
      </c>
      <c r="Y39" s="22">
        <v>-547157</v>
      </c>
      <c r="Z39" s="23">
        <v>-3.1719240860421882</v>
      </c>
      <c r="AA39" s="20">
        <v>23000000</v>
      </c>
    </row>
    <row r="40" spans="1:27" x14ac:dyDescent="0.25">
      <c r="A40" s="19" t="s">
        <v>66</v>
      </c>
      <c r="B40" s="15" t="s">
        <v>32</v>
      </c>
      <c r="C40" s="20">
        <v>20720</v>
      </c>
      <c r="D40" s="20">
        <v>0</v>
      </c>
      <c r="E40" s="21">
        <v>409950</v>
      </c>
      <c r="F40" s="22">
        <v>400000</v>
      </c>
      <c r="G40" s="22">
        <v>0</v>
      </c>
      <c r="H40" s="22">
        <v>0</v>
      </c>
      <c r="I40" s="22">
        <v>28111</v>
      </c>
      <c r="J40" s="22">
        <v>28111</v>
      </c>
      <c r="K40" s="22">
        <v>20844</v>
      </c>
      <c r="L40" s="22">
        <v>0</v>
      </c>
      <c r="M40" s="22">
        <v>-20705</v>
      </c>
      <c r="N40" s="22">
        <v>139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28250</v>
      </c>
      <c r="X40" s="22">
        <v>299997</v>
      </c>
      <c r="Y40" s="22">
        <v>-271747</v>
      </c>
      <c r="Z40" s="23">
        <v>-90.58323916572499</v>
      </c>
      <c r="AA40" s="20">
        <v>400000</v>
      </c>
    </row>
    <row r="41" spans="1:27" x14ac:dyDescent="0.25">
      <c r="A41" s="19" t="s">
        <v>67</v>
      </c>
      <c r="B41" s="15" t="s">
        <v>32</v>
      </c>
      <c r="C41" s="20">
        <v>3206437</v>
      </c>
      <c r="D41" s="20">
        <v>0</v>
      </c>
      <c r="E41" s="21">
        <v>423435</v>
      </c>
      <c r="F41" s="22">
        <v>423435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317574</v>
      </c>
      <c r="Y41" s="22">
        <v>-317574</v>
      </c>
      <c r="Z41" s="23">
        <v>-100</v>
      </c>
      <c r="AA41" s="20">
        <v>423435</v>
      </c>
    </row>
    <row r="42" spans="1:27" x14ac:dyDescent="0.25">
      <c r="A42" s="19" t="s">
        <v>68</v>
      </c>
      <c r="B42" s="15" t="s">
        <v>32</v>
      </c>
      <c r="C42" s="20">
        <v>458003</v>
      </c>
      <c r="D42" s="20">
        <v>0</v>
      </c>
      <c r="E42" s="21">
        <v>759068</v>
      </c>
      <c r="F42" s="22">
        <v>546050</v>
      </c>
      <c r="G42" s="22">
        <v>27641</v>
      </c>
      <c r="H42" s="22">
        <v>47405</v>
      </c>
      <c r="I42" s="22">
        <v>45874</v>
      </c>
      <c r="J42" s="22">
        <v>120920</v>
      </c>
      <c r="K42" s="22">
        <v>47406</v>
      </c>
      <c r="L42" s="22">
        <v>45874</v>
      </c>
      <c r="M42" s="22">
        <v>47405</v>
      </c>
      <c r="N42" s="22">
        <v>140685</v>
      </c>
      <c r="O42" s="22">
        <v>47406</v>
      </c>
      <c r="P42" s="22">
        <v>42817</v>
      </c>
      <c r="Q42" s="22">
        <v>40694</v>
      </c>
      <c r="R42" s="22">
        <v>130917</v>
      </c>
      <c r="S42" s="22">
        <v>0</v>
      </c>
      <c r="T42" s="22">
        <v>0</v>
      </c>
      <c r="U42" s="22">
        <v>0</v>
      </c>
      <c r="V42" s="22">
        <v>0</v>
      </c>
      <c r="W42" s="22">
        <v>392522</v>
      </c>
      <c r="X42" s="22">
        <v>409536</v>
      </c>
      <c r="Y42" s="22">
        <v>-17014</v>
      </c>
      <c r="Z42" s="23">
        <v>-4.1544577277699641</v>
      </c>
      <c r="AA42" s="20">
        <v>546050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41470648</v>
      </c>
      <c r="D44" s="20">
        <v>0</v>
      </c>
      <c r="E44" s="21">
        <v>4114179</v>
      </c>
      <c r="F44" s="22">
        <v>22642000</v>
      </c>
      <c r="G44" s="22">
        <v>0</v>
      </c>
      <c r="H44" s="22">
        <v>0</v>
      </c>
      <c r="I44" s="22">
        <v>0</v>
      </c>
      <c r="J44" s="22">
        <v>0</v>
      </c>
      <c r="K44" s="22">
        <v>695566</v>
      </c>
      <c r="L44" s="22">
        <v>112500</v>
      </c>
      <c r="M44" s="22">
        <v>-1</v>
      </c>
      <c r="N44" s="22">
        <v>808065</v>
      </c>
      <c r="O44" s="22">
        <v>0</v>
      </c>
      <c r="P44" s="22">
        <v>147000</v>
      </c>
      <c r="Q44" s="22">
        <v>3134563</v>
      </c>
      <c r="R44" s="22">
        <v>3281563</v>
      </c>
      <c r="S44" s="22">
        <v>0</v>
      </c>
      <c r="T44" s="22">
        <v>0</v>
      </c>
      <c r="U44" s="22">
        <v>0</v>
      </c>
      <c r="V44" s="22">
        <v>0</v>
      </c>
      <c r="W44" s="22">
        <v>4089628</v>
      </c>
      <c r="X44" s="22">
        <v>16981506</v>
      </c>
      <c r="Y44" s="22">
        <v>-12891878</v>
      </c>
      <c r="Z44" s="23">
        <v>-75.917165415128679</v>
      </c>
      <c r="AA44" s="20">
        <v>22642000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87464</v>
      </c>
      <c r="D47" s="20">
        <v>0</v>
      </c>
      <c r="E47" s="21">
        <v>1350010</v>
      </c>
      <c r="F47" s="22">
        <v>2365000</v>
      </c>
      <c r="G47" s="22">
        <v>433504</v>
      </c>
      <c r="H47" s="22">
        <v>282771</v>
      </c>
      <c r="I47" s="22">
        <v>162920</v>
      </c>
      <c r="J47" s="22">
        <v>879195</v>
      </c>
      <c r="K47" s="22">
        <v>261655</v>
      </c>
      <c r="L47" s="22">
        <v>230511</v>
      </c>
      <c r="M47" s="22">
        <v>653165</v>
      </c>
      <c r="N47" s="22">
        <v>1145331</v>
      </c>
      <c r="O47" s="22">
        <v>71093</v>
      </c>
      <c r="P47" s="22">
        <v>448733</v>
      </c>
      <c r="Q47" s="22">
        <v>137790</v>
      </c>
      <c r="R47" s="22">
        <v>657616</v>
      </c>
      <c r="S47" s="22">
        <v>0</v>
      </c>
      <c r="T47" s="22">
        <v>0</v>
      </c>
      <c r="U47" s="22">
        <v>0</v>
      </c>
      <c r="V47" s="22">
        <v>0</v>
      </c>
      <c r="W47" s="22">
        <v>2682142</v>
      </c>
      <c r="X47" s="22">
        <v>1773747</v>
      </c>
      <c r="Y47" s="22">
        <v>908395</v>
      </c>
      <c r="Z47" s="23">
        <v>51.213335385486204</v>
      </c>
      <c r="AA47" s="20">
        <v>2365000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74258495</v>
      </c>
      <c r="D50" s="29">
        <f t="shared" ref="D50:Y50" si="1">SUM(D37:D49)</f>
        <v>0</v>
      </c>
      <c r="E50" s="30">
        <f t="shared" si="1"/>
        <v>26288431</v>
      </c>
      <c r="F50" s="31">
        <f t="shared" si="1"/>
        <v>52612431</v>
      </c>
      <c r="G50" s="31">
        <f t="shared" si="1"/>
        <v>3649237</v>
      </c>
      <c r="H50" s="31">
        <f t="shared" si="1"/>
        <v>3610864</v>
      </c>
      <c r="I50" s="31">
        <f t="shared" si="1"/>
        <v>3144519</v>
      </c>
      <c r="J50" s="31">
        <f t="shared" si="1"/>
        <v>10404620</v>
      </c>
      <c r="K50" s="31">
        <f t="shared" si="1"/>
        <v>2105687</v>
      </c>
      <c r="L50" s="31">
        <f t="shared" si="1"/>
        <v>1083497</v>
      </c>
      <c r="M50" s="31">
        <f t="shared" si="1"/>
        <v>4540183</v>
      </c>
      <c r="N50" s="31">
        <f t="shared" si="1"/>
        <v>7729367</v>
      </c>
      <c r="O50" s="31">
        <f t="shared" si="1"/>
        <v>2100670</v>
      </c>
      <c r="P50" s="31">
        <f t="shared" si="1"/>
        <v>2681633</v>
      </c>
      <c r="Q50" s="31">
        <f t="shared" si="1"/>
        <v>4626285</v>
      </c>
      <c r="R50" s="31">
        <f t="shared" si="1"/>
        <v>9408588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27542575</v>
      </c>
      <c r="X50" s="31">
        <f t="shared" si="1"/>
        <v>39459339</v>
      </c>
      <c r="Y50" s="31">
        <f t="shared" si="1"/>
        <v>-11916764</v>
      </c>
      <c r="Z50" s="32">
        <f>+IF(X50&lt;&gt;0,+(Y50/X50)*100,0)</f>
        <v>-30.200110549241586</v>
      </c>
      <c r="AA50" s="29">
        <f>SUM(AA37:AA49)</f>
        <v>52612431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-49913039</v>
      </c>
      <c r="D51" s="39">
        <f t="shared" si="2"/>
        <v>0</v>
      </c>
      <c r="E51" s="40">
        <f t="shared" si="2"/>
        <v>-288430</v>
      </c>
      <c r="F51" s="41">
        <f t="shared" si="2"/>
        <v>-1285431</v>
      </c>
      <c r="G51" s="41">
        <f t="shared" si="2"/>
        <v>-1726865</v>
      </c>
      <c r="H51" s="41">
        <f t="shared" si="2"/>
        <v>-1181958</v>
      </c>
      <c r="I51" s="41">
        <f t="shared" si="2"/>
        <v>-1135460</v>
      </c>
      <c r="J51" s="41">
        <f t="shared" si="2"/>
        <v>-4044283</v>
      </c>
      <c r="K51" s="41">
        <f t="shared" si="2"/>
        <v>-25731</v>
      </c>
      <c r="L51" s="41">
        <f t="shared" si="2"/>
        <v>826856</v>
      </c>
      <c r="M51" s="41">
        <f t="shared" si="2"/>
        <v>-2520616</v>
      </c>
      <c r="N51" s="41">
        <f t="shared" si="2"/>
        <v>-1719491</v>
      </c>
      <c r="O51" s="41">
        <f t="shared" si="2"/>
        <v>-333087</v>
      </c>
      <c r="P51" s="41">
        <f t="shared" si="2"/>
        <v>-849752</v>
      </c>
      <c r="Q51" s="41">
        <f t="shared" si="2"/>
        <v>-2608612</v>
      </c>
      <c r="R51" s="41">
        <f t="shared" si="2"/>
        <v>-3791451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-9555225</v>
      </c>
      <c r="X51" s="41">
        <f t="shared" si="2"/>
        <v>-964098</v>
      </c>
      <c r="Y51" s="41">
        <f t="shared" si="2"/>
        <v>-8591127</v>
      </c>
      <c r="Z51" s="42">
        <f>+IF(X51&lt;&gt;0,+(Y51/X51)*100,0)</f>
        <v>891.10515735952163</v>
      </c>
      <c r="AA51" s="39">
        <f>+AA35-AA50</f>
        <v>-1285431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20287000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-49913039</v>
      </c>
      <c r="D54" s="48">
        <f t="shared" si="3"/>
        <v>0</v>
      </c>
      <c r="E54" s="49">
        <f t="shared" si="3"/>
        <v>19998570</v>
      </c>
      <c r="F54" s="50">
        <f t="shared" si="3"/>
        <v>-1285431</v>
      </c>
      <c r="G54" s="50">
        <f t="shared" si="3"/>
        <v>-1726865</v>
      </c>
      <c r="H54" s="50">
        <f t="shared" si="3"/>
        <v>-1181958</v>
      </c>
      <c r="I54" s="50">
        <f t="shared" si="3"/>
        <v>-1135460</v>
      </c>
      <c r="J54" s="50">
        <f t="shared" si="3"/>
        <v>-4044283</v>
      </c>
      <c r="K54" s="50">
        <f t="shared" si="3"/>
        <v>-25731</v>
      </c>
      <c r="L54" s="50">
        <f t="shared" si="3"/>
        <v>826856</v>
      </c>
      <c r="M54" s="50">
        <f t="shared" si="3"/>
        <v>-2520616</v>
      </c>
      <c r="N54" s="50">
        <f t="shared" si="3"/>
        <v>-1719491</v>
      </c>
      <c r="O54" s="50">
        <f t="shared" si="3"/>
        <v>-333087</v>
      </c>
      <c r="P54" s="50">
        <f t="shared" si="3"/>
        <v>-849752</v>
      </c>
      <c r="Q54" s="50">
        <f t="shared" si="3"/>
        <v>-2608612</v>
      </c>
      <c r="R54" s="50">
        <f t="shared" si="3"/>
        <v>-3791451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-9555225</v>
      </c>
      <c r="X54" s="50">
        <f t="shared" si="3"/>
        <v>-964098</v>
      </c>
      <c r="Y54" s="50">
        <f t="shared" si="3"/>
        <v>-8591127</v>
      </c>
      <c r="Z54" s="51">
        <f>+IF(X54&lt;&gt;0,+(Y54/X54)*100,0)</f>
        <v>891.10515735952163</v>
      </c>
      <c r="AA54" s="48">
        <f>SUM(AA51:AA53)</f>
        <v>-1285431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-49913039</v>
      </c>
      <c r="D56" s="54">
        <f>+D54-D55</f>
        <v>0</v>
      </c>
      <c r="E56" s="55">
        <f t="shared" si="4"/>
        <v>19998570</v>
      </c>
      <c r="F56" s="56">
        <f t="shared" si="4"/>
        <v>-1285431</v>
      </c>
      <c r="G56" s="56">
        <f t="shared" si="4"/>
        <v>-1726865</v>
      </c>
      <c r="H56" s="56">
        <f t="shared" si="4"/>
        <v>-1181958</v>
      </c>
      <c r="I56" s="56">
        <f t="shared" si="4"/>
        <v>-1135460</v>
      </c>
      <c r="J56" s="56">
        <f t="shared" si="4"/>
        <v>-4044283</v>
      </c>
      <c r="K56" s="56">
        <f t="shared" si="4"/>
        <v>-25731</v>
      </c>
      <c r="L56" s="56">
        <f t="shared" si="4"/>
        <v>826856</v>
      </c>
      <c r="M56" s="56">
        <f t="shared" si="4"/>
        <v>-2520616</v>
      </c>
      <c r="N56" s="56">
        <f t="shared" si="4"/>
        <v>-1719491</v>
      </c>
      <c r="O56" s="56">
        <f t="shared" si="4"/>
        <v>-333087</v>
      </c>
      <c r="P56" s="56">
        <f t="shared" si="4"/>
        <v>-849752</v>
      </c>
      <c r="Q56" s="56">
        <f t="shared" si="4"/>
        <v>-2608612</v>
      </c>
      <c r="R56" s="56">
        <f t="shared" si="4"/>
        <v>-3791451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-9555225</v>
      </c>
      <c r="X56" s="56">
        <f t="shared" si="4"/>
        <v>-964098</v>
      </c>
      <c r="Y56" s="56">
        <f t="shared" si="4"/>
        <v>-8591127</v>
      </c>
      <c r="Z56" s="57">
        <f>+IF(X56&lt;&gt;0,+(Y56/X56)*100,0)</f>
        <v>891.10515735952163</v>
      </c>
      <c r="AA56" s="54">
        <f>+AA54-AA55</f>
        <v>-1285431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-49913039</v>
      </c>
      <c r="D59" s="48">
        <f>SUM(D56:D58)</f>
        <v>0</v>
      </c>
      <c r="E59" s="49">
        <f t="shared" si="5"/>
        <v>19998570</v>
      </c>
      <c r="F59" s="50">
        <f t="shared" si="5"/>
        <v>-1285431</v>
      </c>
      <c r="G59" s="50">
        <f t="shared" si="5"/>
        <v>-1726865</v>
      </c>
      <c r="H59" s="50">
        <f t="shared" si="5"/>
        <v>-1181958</v>
      </c>
      <c r="I59" s="50">
        <f t="shared" si="5"/>
        <v>-1135460</v>
      </c>
      <c r="J59" s="50">
        <f t="shared" si="5"/>
        <v>-4044283</v>
      </c>
      <c r="K59" s="50">
        <f t="shared" si="5"/>
        <v>-25731</v>
      </c>
      <c r="L59" s="50">
        <f t="shared" si="5"/>
        <v>826856</v>
      </c>
      <c r="M59" s="50">
        <f t="shared" si="5"/>
        <v>-2520616</v>
      </c>
      <c r="N59" s="50">
        <f t="shared" si="5"/>
        <v>-1719491</v>
      </c>
      <c r="O59" s="50">
        <f t="shared" si="5"/>
        <v>-333087</v>
      </c>
      <c r="P59" s="50">
        <f t="shared" si="5"/>
        <v>-849752</v>
      </c>
      <c r="Q59" s="50">
        <f t="shared" si="5"/>
        <v>-2608612</v>
      </c>
      <c r="R59" s="50">
        <f t="shared" si="5"/>
        <v>-3791451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-9555225</v>
      </c>
      <c r="X59" s="50">
        <f t="shared" si="5"/>
        <v>-964098</v>
      </c>
      <c r="Y59" s="50">
        <f t="shared" si="5"/>
        <v>-8591127</v>
      </c>
      <c r="Z59" s="51">
        <f>+IF(X59&lt;&gt;0,+(Y59/X59)*100,0)</f>
        <v>891.10515735952163</v>
      </c>
      <c r="AA59" s="48">
        <f>SUM(AA56:AA58)</f>
        <v>-1285431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-49913039</v>
      </c>
      <c r="D62" s="65">
        <f>SUM(D59:D61)</f>
        <v>0</v>
      </c>
      <c r="E62" s="66">
        <f t="shared" si="6"/>
        <v>19998570</v>
      </c>
      <c r="F62" s="67">
        <f t="shared" si="6"/>
        <v>-1285431</v>
      </c>
      <c r="G62" s="67">
        <f t="shared" si="6"/>
        <v>-1726865</v>
      </c>
      <c r="H62" s="67">
        <f t="shared" si="6"/>
        <v>-1181958</v>
      </c>
      <c r="I62" s="67">
        <f t="shared" si="6"/>
        <v>-1135460</v>
      </c>
      <c r="J62" s="67">
        <f t="shared" si="6"/>
        <v>-4044283</v>
      </c>
      <c r="K62" s="67">
        <f t="shared" si="6"/>
        <v>-25731</v>
      </c>
      <c r="L62" s="67">
        <f t="shared" si="6"/>
        <v>826856</v>
      </c>
      <c r="M62" s="67">
        <f t="shared" si="6"/>
        <v>-2520616</v>
      </c>
      <c r="N62" s="67">
        <f t="shared" si="6"/>
        <v>-1719491</v>
      </c>
      <c r="O62" s="67">
        <f t="shared" si="6"/>
        <v>-333087</v>
      </c>
      <c r="P62" s="67">
        <f t="shared" si="6"/>
        <v>-849752</v>
      </c>
      <c r="Q62" s="67">
        <f t="shared" si="6"/>
        <v>-2608612</v>
      </c>
      <c r="R62" s="67">
        <f t="shared" si="6"/>
        <v>-3791451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-9555225</v>
      </c>
      <c r="X62" s="67">
        <f t="shared" si="6"/>
        <v>-964098</v>
      </c>
      <c r="Y62" s="67">
        <f t="shared" si="6"/>
        <v>-8591127</v>
      </c>
      <c r="Z62" s="68">
        <f>+IF(X62&lt;&gt;0,+(Y62/X62)*100,0)</f>
        <v>891.10515735952163</v>
      </c>
      <c r="AA62" s="65">
        <f>SUM(AA59:AA61)</f>
        <v>-1285431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21830313</v>
      </c>
      <c r="D6" s="20">
        <v>0</v>
      </c>
      <c r="E6" s="21">
        <v>25031224</v>
      </c>
      <c r="F6" s="22">
        <v>28522485</v>
      </c>
      <c r="G6" s="22">
        <v>3069224</v>
      </c>
      <c r="H6" s="22">
        <v>5624565</v>
      </c>
      <c r="I6" s="22">
        <v>2185614</v>
      </c>
      <c r="J6" s="22">
        <v>10879403</v>
      </c>
      <c r="K6" s="22">
        <v>2211638</v>
      </c>
      <c r="L6" s="22">
        <v>2018467</v>
      </c>
      <c r="M6" s="22">
        <v>2260510</v>
      </c>
      <c r="N6" s="22">
        <v>6490615</v>
      </c>
      <c r="O6" s="22">
        <v>1979313</v>
      </c>
      <c r="P6" s="22">
        <v>1482133</v>
      </c>
      <c r="Q6" s="22">
        <v>1711880</v>
      </c>
      <c r="R6" s="22">
        <v>5173326</v>
      </c>
      <c r="S6" s="22">
        <v>0</v>
      </c>
      <c r="T6" s="22">
        <v>0</v>
      </c>
      <c r="U6" s="22">
        <v>0</v>
      </c>
      <c r="V6" s="22">
        <v>0</v>
      </c>
      <c r="W6" s="22">
        <v>22543344</v>
      </c>
      <c r="X6" s="22">
        <v>21391875</v>
      </c>
      <c r="Y6" s="22">
        <v>1151469</v>
      </c>
      <c r="Z6" s="23">
        <v>5.3827399421509332</v>
      </c>
      <c r="AA6" s="20">
        <v>28522485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12240</v>
      </c>
      <c r="D13" s="20">
        <v>0</v>
      </c>
      <c r="E13" s="21">
        <v>676875</v>
      </c>
      <c r="F13" s="22">
        <v>676875</v>
      </c>
      <c r="G13" s="22">
        <v>1046</v>
      </c>
      <c r="H13" s="22">
        <v>2070</v>
      </c>
      <c r="I13" s="22">
        <v>1024</v>
      </c>
      <c r="J13" s="22">
        <v>4140</v>
      </c>
      <c r="K13" s="22">
        <v>1024</v>
      </c>
      <c r="L13" s="22">
        <v>1024</v>
      </c>
      <c r="M13" s="22">
        <v>0</v>
      </c>
      <c r="N13" s="22">
        <v>2048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6188</v>
      </c>
      <c r="X13" s="22">
        <v>507654</v>
      </c>
      <c r="Y13" s="22">
        <v>-501466</v>
      </c>
      <c r="Z13" s="23">
        <v>-98.781059540553201</v>
      </c>
      <c r="AA13" s="20">
        <v>676875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21842553</v>
      </c>
      <c r="D35" s="29">
        <f t="shared" ref="D35:Y35" si="0">SUM(D6:D34)</f>
        <v>0</v>
      </c>
      <c r="E35" s="30">
        <f t="shared" si="0"/>
        <v>25708099</v>
      </c>
      <c r="F35" s="31">
        <f t="shared" si="0"/>
        <v>29199360</v>
      </c>
      <c r="G35" s="31">
        <f t="shared" si="0"/>
        <v>3070270</v>
      </c>
      <c r="H35" s="31">
        <f t="shared" si="0"/>
        <v>5626635</v>
      </c>
      <c r="I35" s="31">
        <f t="shared" si="0"/>
        <v>2186638</v>
      </c>
      <c r="J35" s="31">
        <f t="shared" si="0"/>
        <v>10883543</v>
      </c>
      <c r="K35" s="31">
        <f t="shared" si="0"/>
        <v>2212662</v>
      </c>
      <c r="L35" s="31">
        <f t="shared" si="0"/>
        <v>2019491</v>
      </c>
      <c r="M35" s="31">
        <f t="shared" si="0"/>
        <v>2260510</v>
      </c>
      <c r="N35" s="31">
        <f t="shared" si="0"/>
        <v>6492663</v>
      </c>
      <c r="O35" s="31">
        <f t="shared" si="0"/>
        <v>1979313</v>
      </c>
      <c r="P35" s="31">
        <f t="shared" si="0"/>
        <v>1482133</v>
      </c>
      <c r="Q35" s="31">
        <f t="shared" si="0"/>
        <v>1711880</v>
      </c>
      <c r="R35" s="31">
        <f t="shared" si="0"/>
        <v>5173326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22549532</v>
      </c>
      <c r="X35" s="31">
        <f t="shared" si="0"/>
        <v>21899529</v>
      </c>
      <c r="Y35" s="31">
        <f t="shared" si="0"/>
        <v>650003</v>
      </c>
      <c r="Z35" s="32">
        <f>+IF(X35&lt;&gt;0,+(Y35/X35)*100,0)</f>
        <v>2.9681140630924072</v>
      </c>
      <c r="AA35" s="29">
        <f>SUM(AA6:AA34)</f>
        <v>29199360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1544567</v>
      </c>
      <c r="D37" s="20">
        <v>0</v>
      </c>
      <c r="E37" s="21">
        <v>1873670</v>
      </c>
      <c r="F37" s="22">
        <v>1873670</v>
      </c>
      <c r="G37" s="22">
        <v>127662</v>
      </c>
      <c r="H37" s="22">
        <v>257609</v>
      </c>
      <c r="I37" s="22">
        <v>125458</v>
      </c>
      <c r="J37" s="22">
        <v>510729</v>
      </c>
      <c r="K37" s="22">
        <v>161283</v>
      </c>
      <c r="L37" s="22">
        <v>150267</v>
      </c>
      <c r="M37" s="22">
        <v>128728</v>
      </c>
      <c r="N37" s="22">
        <v>440278</v>
      </c>
      <c r="O37" s="22">
        <v>125665</v>
      </c>
      <c r="P37" s="22">
        <v>158565</v>
      </c>
      <c r="Q37" s="22">
        <v>125665</v>
      </c>
      <c r="R37" s="22">
        <v>409895</v>
      </c>
      <c r="S37" s="22">
        <v>0</v>
      </c>
      <c r="T37" s="22">
        <v>0</v>
      </c>
      <c r="U37" s="22">
        <v>0</v>
      </c>
      <c r="V37" s="22">
        <v>0</v>
      </c>
      <c r="W37" s="22">
        <v>1360902</v>
      </c>
      <c r="X37" s="22">
        <v>1405251</v>
      </c>
      <c r="Y37" s="22">
        <v>-44349</v>
      </c>
      <c r="Z37" s="23">
        <v>-3.155948652589466</v>
      </c>
      <c r="AA37" s="20">
        <v>1873670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18992494</v>
      </c>
      <c r="D39" s="20">
        <v>0</v>
      </c>
      <c r="E39" s="21">
        <v>23546349</v>
      </c>
      <c r="F39" s="22">
        <v>22110049</v>
      </c>
      <c r="G39" s="22">
        <v>2555915</v>
      </c>
      <c r="H39" s="22">
        <v>2555915</v>
      </c>
      <c r="I39" s="22">
        <v>4461594</v>
      </c>
      <c r="J39" s="22">
        <v>9573424</v>
      </c>
      <c r="K39" s="22">
        <v>0</v>
      </c>
      <c r="L39" s="22">
        <v>1304257</v>
      </c>
      <c r="M39" s="22">
        <v>3032625</v>
      </c>
      <c r="N39" s="22">
        <v>4336882</v>
      </c>
      <c r="O39" s="22">
        <v>1441837</v>
      </c>
      <c r="P39" s="22">
        <v>1520515</v>
      </c>
      <c r="Q39" s="22">
        <v>985492</v>
      </c>
      <c r="R39" s="22">
        <v>3947844</v>
      </c>
      <c r="S39" s="22">
        <v>0</v>
      </c>
      <c r="T39" s="22">
        <v>0</v>
      </c>
      <c r="U39" s="22">
        <v>0</v>
      </c>
      <c r="V39" s="22">
        <v>0</v>
      </c>
      <c r="W39" s="22">
        <v>17858150</v>
      </c>
      <c r="X39" s="22">
        <v>16582536</v>
      </c>
      <c r="Y39" s="22">
        <v>1275614</v>
      </c>
      <c r="Z39" s="23">
        <v>7.6925145828117003</v>
      </c>
      <c r="AA39" s="20">
        <v>22110049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780708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1824046</v>
      </c>
      <c r="D42" s="20">
        <v>0</v>
      </c>
      <c r="E42" s="21">
        <v>1236891</v>
      </c>
      <c r="F42" s="22">
        <v>1076891</v>
      </c>
      <c r="G42" s="22">
        <v>0</v>
      </c>
      <c r="H42" s="22">
        <v>0</v>
      </c>
      <c r="I42" s="22">
        <v>456012</v>
      </c>
      <c r="J42" s="22">
        <v>456012</v>
      </c>
      <c r="K42" s="22">
        <v>0</v>
      </c>
      <c r="L42" s="22">
        <v>0</v>
      </c>
      <c r="M42" s="22">
        <v>412023</v>
      </c>
      <c r="N42" s="22">
        <v>412023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868035</v>
      </c>
      <c r="X42" s="22">
        <v>807669</v>
      </c>
      <c r="Y42" s="22">
        <v>60366</v>
      </c>
      <c r="Z42" s="23">
        <v>7.4741013954974118</v>
      </c>
      <c r="AA42" s="20">
        <v>1076891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654759</v>
      </c>
      <c r="D44" s="20">
        <v>0</v>
      </c>
      <c r="E44" s="21">
        <v>1481060</v>
      </c>
      <c r="F44" s="22">
        <v>1481060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805</v>
      </c>
      <c r="N44" s="22">
        <v>805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805</v>
      </c>
      <c r="X44" s="22">
        <v>1110798</v>
      </c>
      <c r="Y44" s="22">
        <v>-1109993</v>
      </c>
      <c r="Z44" s="23">
        <v>-99.927529577835045</v>
      </c>
      <c r="AA44" s="20">
        <v>1481060</v>
      </c>
    </row>
    <row r="45" spans="1:27" x14ac:dyDescent="0.25">
      <c r="A45" s="19" t="s">
        <v>71</v>
      </c>
      <c r="B45" s="15" t="s">
        <v>32</v>
      </c>
      <c r="C45" s="20">
        <v>6082178</v>
      </c>
      <c r="D45" s="20">
        <v>0</v>
      </c>
      <c r="E45" s="21">
        <v>1629930</v>
      </c>
      <c r="F45" s="22">
        <v>1829930</v>
      </c>
      <c r="G45" s="22">
        <v>0</v>
      </c>
      <c r="H45" s="22">
        <v>141232</v>
      </c>
      <c r="I45" s="22">
        <v>161225</v>
      </c>
      <c r="J45" s="22">
        <v>302457</v>
      </c>
      <c r="K45" s="22">
        <v>160294</v>
      </c>
      <c r="L45" s="22">
        <v>159306</v>
      </c>
      <c r="M45" s="22">
        <v>156892</v>
      </c>
      <c r="N45" s="22">
        <v>476492</v>
      </c>
      <c r="O45" s="22">
        <v>150529</v>
      </c>
      <c r="P45" s="22">
        <v>150090</v>
      </c>
      <c r="Q45" s="22">
        <v>145482</v>
      </c>
      <c r="R45" s="22">
        <v>446101</v>
      </c>
      <c r="S45" s="22">
        <v>0</v>
      </c>
      <c r="T45" s="22">
        <v>0</v>
      </c>
      <c r="U45" s="22">
        <v>0</v>
      </c>
      <c r="V45" s="22">
        <v>0</v>
      </c>
      <c r="W45" s="22">
        <v>1225050</v>
      </c>
      <c r="X45" s="22">
        <v>1372446</v>
      </c>
      <c r="Y45" s="22">
        <v>-147396</v>
      </c>
      <c r="Z45" s="23">
        <v>-10.739657516579888</v>
      </c>
      <c r="AA45" s="20">
        <v>1829930</v>
      </c>
    </row>
    <row r="46" spans="1:27" x14ac:dyDescent="0.25">
      <c r="A46" s="19" t="s">
        <v>72</v>
      </c>
      <c r="B46" s="15" t="s">
        <v>32</v>
      </c>
      <c r="C46" s="20">
        <v>567690</v>
      </c>
      <c r="D46" s="20">
        <v>0</v>
      </c>
      <c r="E46" s="21">
        <v>337233</v>
      </c>
      <c r="F46" s="22">
        <v>337233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252927</v>
      </c>
      <c r="Y46" s="22">
        <v>-252927</v>
      </c>
      <c r="Z46" s="23">
        <v>-100</v>
      </c>
      <c r="AA46" s="20">
        <v>337233</v>
      </c>
    </row>
    <row r="47" spans="1:27" x14ac:dyDescent="0.25">
      <c r="A47" s="19" t="s">
        <v>73</v>
      </c>
      <c r="B47" s="15" t="s">
        <v>32</v>
      </c>
      <c r="C47" s="20">
        <v>2678977</v>
      </c>
      <c r="D47" s="20">
        <v>0</v>
      </c>
      <c r="E47" s="21">
        <v>3641676</v>
      </c>
      <c r="F47" s="22">
        <v>3731676</v>
      </c>
      <c r="G47" s="22">
        <v>116953</v>
      </c>
      <c r="H47" s="22">
        <v>223322</v>
      </c>
      <c r="I47" s="22">
        <v>281559</v>
      </c>
      <c r="J47" s="22">
        <v>621834</v>
      </c>
      <c r="K47" s="22">
        <v>306033</v>
      </c>
      <c r="L47" s="22">
        <v>92856</v>
      </c>
      <c r="M47" s="22">
        <v>385675</v>
      </c>
      <c r="N47" s="22">
        <v>784564</v>
      </c>
      <c r="O47" s="22">
        <v>48400</v>
      </c>
      <c r="P47" s="22">
        <v>216637</v>
      </c>
      <c r="Q47" s="22">
        <v>268843</v>
      </c>
      <c r="R47" s="22">
        <v>533880</v>
      </c>
      <c r="S47" s="22">
        <v>0</v>
      </c>
      <c r="T47" s="22">
        <v>0</v>
      </c>
      <c r="U47" s="22">
        <v>0</v>
      </c>
      <c r="V47" s="22">
        <v>0</v>
      </c>
      <c r="W47" s="22">
        <v>1940278</v>
      </c>
      <c r="X47" s="22">
        <v>2788257</v>
      </c>
      <c r="Y47" s="22">
        <v>-847979</v>
      </c>
      <c r="Z47" s="23">
        <v>-30.412512189514811</v>
      </c>
      <c r="AA47" s="20">
        <v>3731676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33125419</v>
      </c>
      <c r="D50" s="29">
        <f t="shared" ref="D50:Y50" si="1">SUM(D37:D49)</f>
        <v>0</v>
      </c>
      <c r="E50" s="30">
        <f t="shared" si="1"/>
        <v>33746809</v>
      </c>
      <c r="F50" s="31">
        <f t="shared" si="1"/>
        <v>32440509</v>
      </c>
      <c r="G50" s="31">
        <f t="shared" si="1"/>
        <v>2800530</v>
      </c>
      <c r="H50" s="31">
        <f t="shared" si="1"/>
        <v>3178078</v>
      </c>
      <c r="I50" s="31">
        <f t="shared" si="1"/>
        <v>5485848</v>
      </c>
      <c r="J50" s="31">
        <f t="shared" si="1"/>
        <v>11464456</v>
      </c>
      <c r="K50" s="31">
        <f t="shared" si="1"/>
        <v>627610</v>
      </c>
      <c r="L50" s="31">
        <f t="shared" si="1"/>
        <v>1706686</v>
      </c>
      <c r="M50" s="31">
        <f t="shared" si="1"/>
        <v>4116748</v>
      </c>
      <c r="N50" s="31">
        <f t="shared" si="1"/>
        <v>6451044</v>
      </c>
      <c r="O50" s="31">
        <f t="shared" si="1"/>
        <v>1766431</v>
      </c>
      <c r="P50" s="31">
        <f t="shared" si="1"/>
        <v>2045807</v>
      </c>
      <c r="Q50" s="31">
        <f t="shared" si="1"/>
        <v>1525482</v>
      </c>
      <c r="R50" s="31">
        <f t="shared" si="1"/>
        <v>5337720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23253220</v>
      </c>
      <c r="X50" s="31">
        <f t="shared" si="1"/>
        <v>24319884</v>
      </c>
      <c r="Y50" s="31">
        <f t="shared" si="1"/>
        <v>-1066664</v>
      </c>
      <c r="Z50" s="32">
        <f>+IF(X50&lt;&gt;0,+(Y50/X50)*100,0)</f>
        <v>-4.3859748673143342</v>
      </c>
      <c r="AA50" s="29">
        <f>SUM(AA37:AA49)</f>
        <v>32440509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-11282866</v>
      </c>
      <c r="D51" s="39">
        <f t="shared" si="2"/>
        <v>0</v>
      </c>
      <c r="E51" s="40">
        <f t="shared" si="2"/>
        <v>-8038710</v>
      </c>
      <c r="F51" s="41">
        <f t="shared" si="2"/>
        <v>-3241149</v>
      </c>
      <c r="G51" s="41">
        <f t="shared" si="2"/>
        <v>269740</v>
      </c>
      <c r="H51" s="41">
        <f t="shared" si="2"/>
        <v>2448557</v>
      </c>
      <c r="I51" s="41">
        <f t="shared" si="2"/>
        <v>-3299210</v>
      </c>
      <c r="J51" s="41">
        <f t="shared" si="2"/>
        <v>-580913</v>
      </c>
      <c r="K51" s="41">
        <f t="shared" si="2"/>
        <v>1585052</v>
      </c>
      <c r="L51" s="41">
        <f t="shared" si="2"/>
        <v>312805</v>
      </c>
      <c r="M51" s="41">
        <f t="shared" si="2"/>
        <v>-1856238</v>
      </c>
      <c r="N51" s="41">
        <f t="shared" si="2"/>
        <v>41619</v>
      </c>
      <c r="O51" s="41">
        <f t="shared" si="2"/>
        <v>212882</v>
      </c>
      <c r="P51" s="41">
        <f t="shared" si="2"/>
        <v>-563674</v>
      </c>
      <c r="Q51" s="41">
        <f t="shared" si="2"/>
        <v>186398</v>
      </c>
      <c r="R51" s="41">
        <f t="shared" si="2"/>
        <v>-164394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-703688</v>
      </c>
      <c r="X51" s="41">
        <f t="shared" si="2"/>
        <v>-2420355</v>
      </c>
      <c r="Y51" s="41">
        <f t="shared" si="2"/>
        <v>1716667</v>
      </c>
      <c r="Z51" s="42">
        <f>+IF(X51&lt;&gt;0,+(Y51/X51)*100,0)</f>
        <v>-70.926248422235588</v>
      </c>
      <c r="AA51" s="39">
        <f>+AA35-AA50</f>
        <v>-3241149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-11282866</v>
      </c>
      <c r="D54" s="48">
        <f t="shared" si="3"/>
        <v>0</v>
      </c>
      <c r="E54" s="49">
        <f t="shared" si="3"/>
        <v>-8038710</v>
      </c>
      <c r="F54" s="50">
        <f t="shared" si="3"/>
        <v>-3241149</v>
      </c>
      <c r="G54" s="50">
        <f t="shared" si="3"/>
        <v>269740</v>
      </c>
      <c r="H54" s="50">
        <f t="shared" si="3"/>
        <v>2448557</v>
      </c>
      <c r="I54" s="50">
        <f t="shared" si="3"/>
        <v>-3299210</v>
      </c>
      <c r="J54" s="50">
        <f t="shared" si="3"/>
        <v>-580913</v>
      </c>
      <c r="K54" s="50">
        <f t="shared" si="3"/>
        <v>1585052</v>
      </c>
      <c r="L54" s="50">
        <f t="shared" si="3"/>
        <v>312805</v>
      </c>
      <c r="M54" s="50">
        <f t="shared" si="3"/>
        <v>-1856238</v>
      </c>
      <c r="N54" s="50">
        <f t="shared" si="3"/>
        <v>41619</v>
      </c>
      <c r="O54" s="50">
        <f t="shared" si="3"/>
        <v>212882</v>
      </c>
      <c r="P54" s="50">
        <f t="shared" si="3"/>
        <v>-563674</v>
      </c>
      <c r="Q54" s="50">
        <f t="shared" si="3"/>
        <v>186398</v>
      </c>
      <c r="R54" s="50">
        <f t="shared" si="3"/>
        <v>-164394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-703688</v>
      </c>
      <c r="X54" s="50">
        <f t="shared" si="3"/>
        <v>-2420355</v>
      </c>
      <c r="Y54" s="50">
        <f t="shared" si="3"/>
        <v>1716667</v>
      </c>
      <c r="Z54" s="51">
        <f>+IF(X54&lt;&gt;0,+(Y54/X54)*100,0)</f>
        <v>-70.926248422235588</v>
      </c>
      <c r="AA54" s="48">
        <f>SUM(AA51:AA53)</f>
        <v>-3241149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-11282866</v>
      </c>
      <c r="D56" s="54">
        <f>+D54-D55</f>
        <v>0</v>
      </c>
      <c r="E56" s="55">
        <f t="shared" si="4"/>
        <v>-8038710</v>
      </c>
      <c r="F56" s="56">
        <f t="shared" si="4"/>
        <v>-3241149</v>
      </c>
      <c r="G56" s="56">
        <f t="shared" si="4"/>
        <v>269740</v>
      </c>
      <c r="H56" s="56">
        <f t="shared" si="4"/>
        <v>2448557</v>
      </c>
      <c r="I56" s="56">
        <f t="shared" si="4"/>
        <v>-3299210</v>
      </c>
      <c r="J56" s="56">
        <f t="shared" si="4"/>
        <v>-580913</v>
      </c>
      <c r="K56" s="56">
        <f t="shared" si="4"/>
        <v>1585052</v>
      </c>
      <c r="L56" s="56">
        <f t="shared" si="4"/>
        <v>312805</v>
      </c>
      <c r="M56" s="56">
        <f t="shared" si="4"/>
        <v>-1856238</v>
      </c>
      <c r="N56" s="56">
        <f t="shared" si="4"/>
        <v>41619</v>
      </c>
      <c r="O56" s="56">
        <f t="shared" si="4"/>
        <v>212882</v>
      </c>
      <c r="P56" s="56">
        <f t="shared" si="4"/>
        <v>-563674</v>
      </c>
      <c r="Q56" s="56">
        <f t="shared" si="4"/>
        <v>186398</v>
      </c>
      <c r="R56" s="56">
        <f t="shared" si="4"/>
        <v>-164394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-703688</v>
      </c>
      <c r="X56" s="56">
        <f t="shared" si="4"/>
        <v>-2420355</v>
      </c>
      <c r="Y56" s="56">
        <f t="shared" si="4"/>
        <v>1716667</v>
      </c>
      <c r="Z56" s="57">
        <f>+IF(X56&lt;&gt;0,+(Y56/X56)*100,0)</f>
        <v>-70.926248422235588</v>
      </c>
      <c r="AA56" s="54">
        <f>+AA54-AA55</f>
        <v>-3241149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-11282866</v>
      </c>
      <c r="D59" s="48">
        <f>SUM(D56:D58)</f>
        <v>0</v>
      </c>
      <c r="E59" s="49">
        <f t="shared" si="5"/>
        <v>-8038710</v>
      </c>
      <c r="F59" s="50">
        <f t="shared" si="5"/>
        <v>-3241149</v>
      </c>
      <c r="G59" s="50">
        <f t="shared" si="5"/>
        <v>269740</v>
      </c>
      <c r="H59" s="50">
        <f t="shared" si="5"/>
        <v>2448557</v>
      </c>
      <c r="I59" s="50">
        <f t="shared" si="5"/>
        <v>-3299210</v>
      </c>
      <c r="J59" s="50">
        <f t="shared" si="5"/>
        <v>-580913</v>
      </c>
      <c r="K59" s="50">
        <f t="shared" si="5"/>
        <v>1585052</v>
      </c>
      <c r="L59" s="50">
        <f t="shared" si="5"/>
        <v>312805</v>
      </c>
      <c r="M59" s="50">
        <f t="shared" si="5"/>
        <v>-1856238</v>
      </c>
      <c r="N59" s="50">
        <f t="shared" si="5"/>
        <v>41619</v>
      </c>
      <c r="O59" s="50">
        <f t="shared" si="5"/>
        <v>212882</v>
      </c>
      <c r="P59" s="50">
        <f t="shared" si="5"/>
        <v>-563674</v>
      </c>
      <c r="Q59" s="50">
        <f t="shared" si="5"/>
        <v>186398</v>
      </c>
      <c r="R59" s="50">
        <f t="shared" si="5"/>
        <v>-164394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-703688</v>
      </c>
      <c r="X59" s="50">
        <f t="shared" si="5"/>
        <v>-2420355</v>
      </c>
      <c r="Y59" s="50">
        <f t="shared" si="5"/>
        <v>1716667</v>
      </c>
      <c r="Z59" s="51">
        <f>+IF(X59&lt;&gt;0,+(Y59/X59)*100,0)</f>
        <v>-70.926248422235588</v>
      </c>
      <c r="AA59" s="48">
        <f>SUM(AA56:AA58)</f>
        <v>-3241149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-11282866</v>
      </c>
      <c r="D62" s="65">
        <f>SUM(D59:D61)</f>
        <v>0</v>
      </c>
      <c r="E62" s="66">
        <f t="shared" si="6"/>
        <v>-8038710</v>
      </c>
      <c r="F62" s="67">
        <f t="shared" si="6"/>
        <v>-3241149</v>
      </c>
      <c r="G62" s="67">
        <f t="shared" si="6"/>
        <v>269740</v>
      </c>
      <c r="H62" s="67">
        <f t="shared" si="6"/>
        <v>2448557</v>
      </c>
      <c r="I62" s="67">
        <f t="shared" si="6"/>
        <v>-3299210</v>
      </c>
      <c r="J62" s="67">
        <f t="shared" si="6"/>
        <v>-580913</v>
      </c>
      <c r="K62" s="67">
        <f t="shared" si="6"/>
        <v>1585052</v>
      </c>
      <c r="L62" s="67">
        <f t="shared" si="6"/>
        <v>312805</v>
      </c>
      <c r="M62" s="67">
        <f t="shared" si="6"/>
        <v>-1856238</v>
      </c>
      <c r="N62" s="67">
        <f t="shared" si="6"/>
        <v>41619</v>
      </c>
      <c r="O62" s="67">
        <f t="shared" si="6"/>
        <v>212882</v>
      </c>
      <c r="P62" s="67">
        <f t="shared" si="6"/>
        <v>-563674</v>
      </c>
      <c r="Q62" s="67">
        <f t="shared" si="6"/>
        <v>186398</v>
      </c>
      <c r="R62" s="67">
        <f t="shared" si="6"/>
        <v>-164394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-703688</v>
      </c>
      <c r="X62" s="67">
        <f t="shared" si="6"/>
        <v>-2420355</v>
      </c>
      <c r="Y62" s="67">
        <f t="shared" si="6"/>
        <v>1716667</v>
      </c>
      <c r="Z62" s="68">
        <f>+IF(X62&lt;&gt;0,+(Y62/X62)*100,0)</f>
        <v>-70.926248422235588</v>
      </c>
      <c r="AA62" s="65">
        <f>SUM(AA59:AA61)</f>
        <v>-3241149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308099413</v>
      </c>
      <c r="D6" s="20">
        <v>0</v>
      </c>
      <c r="E6" s="21">
        <v>354148572</v>
      </c>
      <c r="F6" s="22">
        <v>354148572</v>
      </c>
      <c r="G6" s="22">
        <v>29216456</v>
      </c>
      <c r="H6" s="22">
        <v>32180979</v>
      </c>
      <c r="I6" s="22">
        <v>38177663</v>
      </c>
      <c r="J6" s="22">
        <v>99575098</v>
      </c>
      <c r="K6" s="22">
        <v>27093267</v>
      </c>
      <c r="L6" s="22">
        <v>24691945</v>
      </c>
      <c r="M6" s="22">
        <v>24530075</v>
      </c>
      <c r="N6" s="22">
        <v>76315287</v>
      </c>
      <c r="O6" s="22">
        <v>33991105</v>
      </c>
      <c r="P6" s="22">
        <v>25475209</v>
      </c>
      <c r="Q6" s="22">
        <v>31139488</v>
      </c>
      <c r="R6" s="22">
        <v>90605802</v>
      </c>
      <c r="S6" s="22">
        <v>0</v>
      </c>
      <c r="T6" s="22">
        <v>0</v>
      </c>
      <c r="U6" s="22">
        <v>0</v>
      </c>
      <c r="V6" s="22">
        <v>0</v>
      </c>
      <c r="W6" s="22">
        <v>266496187</v>
      </c>
      <c r="X6" s="22">
        <v>290946265</v>
      </c>
      <c r="Y6" s="22">
        <v>-24450078</v>
      </c>
      <c r="Z6" s="23">
        <v>-8.4036404454272677</v>
      </c>
      <c r="AA6" s="20">
        <v>354148572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156507</v>
      </c>
      <c r="D10" s="20">
        <v>0</v>
      </c>
      <c r="E10" s="21">
        <v>0</v>
      </c>
      <c r="F10" s="22">
        <v>0</v>
      </c>
      <c r="G10" s="22">
        <v>2739</v>
      </c>
      <c r="H10" s="22">
        <v>1624</v>
      </c>
      <c r="I10" s="22">
        <v>21270</v>
      </c>
      <c r="J10" s="22">
        <v>25633</v>
      </c>
      <c r="K10" s="22">
        <v>27913</v>
      </c>
      <c r="L10" s="22">
        <v>7565</v>
      </c>
      <c r="M10" s="22">
        <v>7304</v>
      </c>
      <c r="N10" s="22">
        <v>42782</v>
      </c>
      <c r="O10" s="22">
        <v>522</v>
      </c>
      <c r="P10" s="22">
        <v>17997</v>
      </c>
      <c r="Q10" s="22">
        <v>35217</v>
      </c>
      <c r="R10" s="22">
        <v>53736</v>
      </c>
      <c r="S10" s="22">
        <v>0</v>
      </c>
      <c r="T10" s="22">
        <v>0</v>
      </c>
      <c r="U10" s="22">
        <v>0</v>
      </c>
      <c r="V10" s="22">
        <v>0</v>
      </c>
      <c r="W10" s="22">
        <v>122151</v>
      </c>
      <c r="X10" s="22">
        <v>0</v>
      </c>
      <c r="Y10" s="22">
        <v>122151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11661652</v>
      </c>
      <c r="D13" s="20">
        <v>0</v>
      </c>
      <c r="E13" s="21">
        <v>20625845</v>
      </c>
      <c r="F13" s="22">
        <v>10625845</v>
      </c>
      <c r="G13" s="22">
        <v>223299</v>
      </c>
      <c r="H13" s="22">
        <v>912785</v>
      </c>
      <c r="I13" s="22">
        <v>982071</v>
      </c>
      <c r="J13" s="22">
        <v>2118155</v>
      </c>
      <c r="K13" s="22">
        <v>908401</v>
      </c>
      <c r="L13" s="22">
        <v>790210</v>
      </c>
      <c r="M13" s="22">
        <v>993431</v>
      </c>
      <c r="N13" s="22">
        <v>2692042</v>
      </c>
      <c r="O13" s="22">
        <v>981054</v>
      </c>
      <c r="P13" s="22">
        <v>931841</v>
      </c>
      <c r="Q13" s="22">
        <v>1027706</v>
      </c>
      <c r="R13" s="22">
        <v>2940601</v>
      </c>
      <c r="S13" s="22">
        <v>0</v>
      </c>
      <c r="T13" s="22">
        <v>0</v>
      </c>
      <c r="U13" s="22">
        <v>0</v>
      </c>
      <c r="V13" s="22">
        <v>0</v>
      </c>
      <c r="W13" s="22">
        <v>7750798</v>
      </c>
      <c r="X13" s="22">
        <v>7969383</v>
      </c>
      <c r="Y13" s="22">
        <v>-218585</v>
      </c>
      <c r="Z13" s="23">
        <v>-2.7428095750950856</v>
      </c>
      <c r="AA13" s="20">
        <v>10625845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11165</v>
      </c>
      <c r="D17" s="20">
        <v>0</v>
      </c>
      <c r="E17" s="21">
        <v>15000</v>
      </c>
      <c r="F17" s="22">
        <v>15000</v>
      </c>
      <c r="G17" s="22">
        <v>0</v>
      </c>
      <c r="H17" s="22">
        <v>26</v>
      </c>
      <c r="I17" s="22">
        <v>26</v>
      </c>
      <c r="J17" s="22">
        <v>52</v>
      </c>
      <c r="K17" s="22">
        <v>26</v>
      </c>
      <c r="L17" s="22">
        <v>26</v>
      </c>
      <c r="M17" s="22">
        <v>26</v>
      </c>
      <c r="N17" s="22">
        <v>78</v>
      </c>
      <c r="O17" s="22">
        <v>26</v>
      </c>
      <c r="P17" s="22">
        <v>26</v>
      </c>
      <c r="Q17" s="22">
        <v>26</v>
      </c>
      <c r="R17" s="22">
        <v>78</v>
      </c>
      <c r="S17" s="22">
        <v>0</v>
      </c>
      <c r="T17" s="22">
        <v>0</v>
      </c>
      <c r="U17" s="22">
        <v>0</v>
      </c>
      <c r="V17" s="22">
        <v>0</v>
      </c>
      <c r="W17" s="22">
        <v>208</v>
      </c>
      <c r="X17" s="22">
        <v>12579</v>
      </c>
      <c r="Y17" s="22">
        <v>-12371</v>
      </c>
      <c r="Z17" s="23">
        <v>-98.346450433261793</v>
      </c>
      <c r="AA17" s="20">
        <v>15000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3768472</v>
      </c>
      <c r="D26" s="20">
        <v>0</v>
      </c>
      <c r="E26" s="21">
        <v>4058667</v>
      </c>
      <c r="F26" s="22">
        <v>1136918</v>
      </c>
      <c r="G26" s="22">
        <v>226989</v>
      </c>
      <c r="H26" s="22">
        <v>82264</v>
      </c>
      <c r="I26" s="22">
        <v>17000</v>
      </c>
      <c r="J26" s="22">
        <v>326253</v>
      </c>
      <c r="K26" s="22">
        <v>122896</v>
      </c>
      <c r="L26" s="22">
        <v>66927</v>
      </c>
      <c r="M26" s="22">
        <v>55592</v>
      </c>
      <c r="N26" s="22">
        <v>245415</v>
      </c>
      <c r="O26" s="22">
        <v>61688</v>
      </c>
      <c r="P26" s="22">
        <v>45747</v>
      </c>
      <c r="Q26" s="22">
        <v>75652</v>
      </c>
      <c r="R26" s="22">
        <v>183087</v>
      </c>
      <c r="S26" s="22">
        <v>0</v>
      </c>
      <c r="T26" s="22">
        <v>0</v>
      </c>
      <c r="U26" s="22">
        <v>0</v>
      </c>
      <c r="V26" s="22">
        <v>0</v>
      </c>
      <c r="W26" s="22">
        <v>754755</v>
      </c>
      <c r="X26" s="22">
        <v>852687</v>
      </c>
      <c r="Y26" s="22">
        <v>-97932</v>
      </c>
      <c r="Z26" s="23">
        <v>-11.485105320006053</v>
      </c>
      <c r="AA26" s="20">
        <v>1136918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20780000</v>
      </c>
      <c r="D28" s="20">
        <v>0</v>
      </c>
      <c r="E28" s="21">
        <v>20780000</v>
      </c>
      <c r="F28" s="22">
        <v>20780000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20780000</v>
      </c>
      <c r="R28" s="22">
        <v>20780000</v>
      </c>
      <c r="S28" s="22">
        <v>0</v>
      </c>
      <c r="T28" s="22">
        <v>0</v>
      </c>
      <c r="U28" s="22">
        <v>0</v>
      </c>
      <c r="V28" s="22">
        <v>0</v>
      </c>
      <c r="W28" s="22">
        <v>20780000</v>
      </c>
      <c r="X28" s="22">
        <v>15470710</v>
      </c>
      <c r="Y28" s="22">
        <v>5309290</v>
      </c>
      <c r="Z28" s="23">
        <v>34.318334452652785</v>
      </c>
      <c r="AA28" s="20">
        <v>20780000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344477209</v>
      </c>
      <c r="D35" s="29">
        <f t="shared" ref="D35:Y35" si="0">SUM(D6:D34)</f>
        <v>0</v>
      </c>
      <c r="E35" s="30">
        <f t="shared" si="0"/>
        <v>399628084</v>
      </c>
      <c r="F35" s="31">
        <f t="shared" si="0"/>
        <v>386706335</v>
      </c>
      <c r="G35" s="31">
        <f t="shared" si="0"/>
        <v>29669483</v>
      </c>
      <c r="H35" s="31">
        <f t="shared" si="0"/>
        <v>33177678</v>
      </c>
      <c r="I35" s="31">
        <f t="shared" si="0"/>
        <v>39198030</v>
      </c>
      <c r="J35" s="31">
        <f t="shared" si="0"/>
        <v>102045191</v>
      </c>
      <c r="K35" s="31">
        <f t="shared" si="0"/>
        <v>28152503</v>
      </c>
      <c r="L35" s="31">
        <f t="shared" si="0"/>
        <v>25556673</v>
      </c>
      <c r="M35" s="31">
        <f t="shared" si="0"/>
        <v>25586428</v>
      </c>
      <c r="N35" s="31">
        <f t="shared" si="0"/>
        <v>79295604</v>
      </c>
      <c r="O35" s="31">
        <f t="shared" si="0"/>
        <v>35034395</v>
      </c>
      <c r="P35" s="31">
        <f t="shared" si="0"/>
        <v>26470820</v>
      </c>
      <c r="Q35" s="31">
        <f t="shared" si="0"/>
        <v>53058089</v>
      </c>
      <c r="R35" s="31">
        <f t="shared" si="0"/>
        <v>114563304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295904099</v>
      </c>
      <c r="X35" s="31">
        <f t="shared" si="0"/>
        <v>315251624</v>
      </c>
      <c r="Y35" s="31">
        <f t="shared" si="0"/>
        <v>-19347525</v>
      </c>
      <c r="Z35" s="32">
        <f>+IF(X35&lt;&gt;0,+(Y35/X35)*100,0)</f>
        <v>-6.1371690189929042</v>
      </c>
      <c r="AA35" s="29">
        <f>SUM(AA6:AA34)</f>
        <v>386706335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25815489</v>
      </c>
      <c r="D37" s="20">
        <v>0</v>
      </c>
      <c r="E37" s="21">
        <v>27708372</v>
      </c>
      <c r="F37" s="22">
        <v>27708372</v>
      </c>
      <c r="G37" s="22">
        <v>2398486</v>
      </c>
      <c r="H37" s="22">
        <v>2885065</v>
      </c>
      <c r="I37" s="22">
        <v>2455659</v>
      </c>
      <c r="J37" s="22">
        <v>7739210</v>
      </c>
      <c r="K37" s="22">
        <v>1053695</v>
      </c>
      <c r="L37" s="22">
        <v>2366156</v>
      </c>
      <c r="M37" s="22">
        <v>2507659</v>
      </c>
      <c r="N37" s="22">
        <v>5927510</v>
      </c>
      <c r="O37" s="22">
        <v>395781</v>
      </c>
      <c r="P37" s="22">
        <v>2605996</v>
      </c>
      <c r="Q37" s="22">
        <v>2665626</v>
      </c>
      <c r="R37" s="22">
        <v>5667403</v>
      </c>
      <c r="S37" s="22">
        <v>0</v>
      </c>
      <c r="T37" s="22">
        <v>0</v>
      </c>
      <c r="U37" s="22">
        <v>0</v>
      </c>
      <c r="V37" s="22">
        <v>0</v>
      </c>
      <c r="W37" s="22">
        <v>19334123</v>
      </c>
      <c r="X37" s="22">
        <v>20850385</v>
      </c>
      <c r="Y37" s="22">
        <v>-1516262</v>
      </c>
      <c r="Z37" s="23">
        <v>-7.2721055270682049</v>
      </c>
      <c r="AA37" s="20">
        <v>27708372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463020407</v>
      </c>
      <c r="D39" s="20">
        <v>0</v>
      </c>
      <c r="E39" s="21">
        <v>403992279</v>
      </c>
      <c r="F39" s="22">
        <v>432185412</v>
      </c>
      <c r="G39" s="22">
        <v>65039509</v>
      </c>
      <c r="H39" s="22">
        <v>69955661</v>
      </c>
      <c r="I39" s="22">
        <v>49929433</v>
      </c>
      <c r="J39" s="22">
        <v>184924603</v>
      </c>
      <c r="K39" s="22">
        <v>36849139</v>
      </c>
      <c r="L39" s="22">
        <v>33128749</v>
      </c>
      <c r="M39" s="22">
        <v>29621243</v>
      </c>
      <c r="N39" s="22">
        <v>99599131</v>
      </c>
      <c r="O39" s="22">
        <v>29194031</v>
      </c>
      <c r="P39" s="22">
        <v>18140459</v>
      </c>
      <c r="Q39" s="22">
        <v>39644668</v>
      </c>
      <c r="R39" s="22">
        <v>86979158</v>
      </c>
      <c r="S39" s="22">
        <v>0</v>
      </c>
      <c r="T39" s="22">
        <v>0</v>
      </c>
      <c r="U39" s="22">
        <v>0</v>
      </c>
      <c r="V39" s="22">
        <v>0</v>
      </c>
      <c r="W39" s="22">
        <v>371502892</v>
      </c>
      <c r="X39" s="22">
        <v>324139059</v>
      </c>
      <c r="Y39" s="22">
        <v>47363833</v>
      </c>
      <c r="Z39" s="23">
        <v>14.612195502177972</v>
      </c>
      <c r="AA39" s="20">
        <v>432185412</v>
      </c>
    </row>
    <row r="40" spans="1:27" x14ac:dyDescent="0.25">
      <c r="A40" s="19" t="s">
        <v>66</v>
      </c>
      <c r="B40" s="15" t="s">
        <v>32</v>
      </c>
      <c r="C40" s="20">
        <v>2480803</v>
      </c>
      <c r="D40" s="20">
        <v>0</v>
      </c>
      <c r="E40" s="21">
        <v>2000</v>
      </c>
      <c r="F40" s="22">
        <v>602000</v>
      </c>
      <c r="G40" s="22">
        <v>0</v>
      </c>
      <c r="H40" s="22">
        <v>131328</v>
      </c>
      <c r="I40" s="22">
        <v>164713</v>
      </c>
      <c r="J40" s="22">
        <v>296041</v>
      </c>
      <c r="K40" s="22">
        <v>420672</v>
      </c>
      <c r="L40" s="22">
        <v>391741</v>
      </c>
      <c r="M40" s="22">
        <v>206962</v>
      </c>
      <c r="N40" s="22">
        <v>1019375</v>
      </c>
      <c r="O40" s="22">
        <v>0</v>
      </c>
      <c r="P40" s="22">
        <v>599632</v>
      </c>
      <c r="Q40" s="22">
        <v>264184</v>
      </c>
      <c r="R40" s="22">
        <v>863816</v>
      </c>
      <c r="S40" s="22">
        <v>0</v>
      </c>
      <c r="T40" s="22">
        <v>0</v>
      </c>
      <c r="U40" s="22">
        <v>0</v>
      </c>
      <c r="V40" s="22">
        <v>0</v>
      </c>
      <c r="W40" s="22">
        <v>2179232</v>
      </c>
      <c r="X40" s="22">
        <v>451344</v>
      </c>
      <c r="Y40" s="22">
        <v>1727888</v>
      </c>
      <c r="Z40" s="23">
        <v>382.83172037293059</v>
      </c>
      <c r="AA40" s="20">
        <v>602000</v>
      </c>
    </row>
    <row r="41" spans="1:27" x14ac:dyDescent="0.25">
      <c r="A41" s="19" t="s">
        <v>67</v>
      </c>
      <c r="B41" s="15" t="s">
        <v>32</v>
      </c>
      <c r="C41" s="20">
        <v>87695433</v>
      </c>
      <c r="D41" s="20">
        <v>0</v>
      </c>
      <c r="E41" s="21">
        <v>28820000</v>
      </c>
      <c r="F41" s="22">
        <v>28320000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6000</v>
      </c>
      <c r="Q41" s="22">
        <v>57597578</v>
      </c>
      <c r="R41" s="22">
        <v>57603578</v>
      </c>
      <c r="S41" s="22">
        <v>0</v>
      </c>
      <c r="T41" s="22">
        <v>0</v>
      </c>
      <c r="U41" s="22">
        <v>0</v>
      </c>
      <c r="V41" s="22">
        <v>0</v>
      </c>
      <c r="W41" s="22">
        <v>57603578</v>
      </c>
      <c r="X41" s="22">
        <v>21240000</v>
      </c>
      <c r="Y41" s="22">
        <v>36363578</v>
      </c>
      <c r="Z41" s="23">
        <v>171.20328625235405</v>
      </c>
      <c r="AA41" s="20">
        <v>28320000</v>
      </c>
    </row>
    <row r="42" spans="1:27" x14ac:dyDescent="0.25">
      <c r="A42" s="19" t="s">
        <v>68</v>
      </c>
      <c r="B42" s="15" t="s">
        <v>32</v>
      </c>
      <c r="C42" s="20">
        <v>20171538</v>
      </c>
      <c r="D42" s="20">
        <v>0</v>
      </c>
      <c r="E42" s="21">
        <v>29123000</v>
      </c>
      <c r="F42" s="22">
        <v>19023000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8537327</v>
      </c>
      <c r="Q42" s="22">
        <v>1073168</v>
      </c>
      <c r="R42" s="22">
        <v>9610495</v>
      </c>
      <c r="S42" s="22">
        <v>0</v>
      </c>
      <c r="T42" s="22">
        <v>0</v>
      </c>
      <c r="U42" s="22">
        <v>0</v>
      </c>
      <c r="V42" s="22">
        <v>0</v>
      </c>
      <c r="W42" s="22">
        <v>9610495</v>
      </c>
      <c r="X42" s="22">
        <v>14267250</v>
      </c>
      <c r="Y42" s="22">
        <v>-4656755</v>
      </c>
      <c r="Z42" s="23">
        <v>-32.639471516935643</v>
      </c>
      <c r="AA42" s="20">
        <v>19023000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42774055</v>
      </c>
      <c r="D44" s="20">
        <v>0</v>
      </c>
      <c r="E44" s="21">
        <v>21530000</v>
      </c>
      <c r="F44" s="22">
        <v>40920000</v>
      </c>
      <c r="G44" s="22">
        <v>781185</v>
      </c>
      <c r="H44" s="22">
        <v>3697400</v>
      </c>
      <c r="I44" s="22">
        <v>10280765</v>
      </c>
      <c r="J44" s="22">
        <v>14759350</v>
      </c>
      <c r="K44" s="22">
        <v>3851306</v>
      </c>
      <c r="L44" s="22">
        <v>5777114</v>
      </c>
      <c r="M44" s="22">
        <v>9425519</v>
      </c>
      <c r="N44" s="22">
        <v>19053939</v>
      </c>
      <c r="O44" s="22">
        <v>-10685897</v>
      </c>
      <c r="P44" s="22">
        <v>2127884</v>
      </c>
      <c r="Q44" s="22">
        <v>1440746</v>
      </c>
      <c r="R44" s="22">
        <v>-7117267</v>
      </c>
      <c r="S44" s="22">
        <v>0</v>
      </c>
      <c r="T44" s="22">
        <v>0</v>
      </c>
      <c r="U44" s="22">
        <v>0</v>
      </c>
      <c r="V44" s="22">
        <v>0</v>
      </c>
      <c r="W44" s="22">
        <v>26696022</v>
      </c>
      <c r="X44" s="22">
        <v>30689991</v>
      </c>
      <c r="Y44" s="22">
        <v>-3993969</v>
      </c>
      <c r="Z44" s="23">
        <v>-13.01391388482323</v>
      </c>
      <c r="AA44" s="20">
        <v>40920000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1777708</v>
      </c>
      <c r="D47" s="20">
        <v>0</v>
      </c>
      <c r="E47" s="21">
        <v>1954218</v>
      </c>
      <c r="F47" s="22">
        <v>1954218</v>
      </c>
      <c r="G47" s="22">
        <v>124879</v>
      </c>
      <c r="H47" s="22">
        <v>63688</v>
      </c>
      <c r="I47" s="22">
        <v>49636</v>
      </c>
      <c r="J47" s="22">
        <v>238203</v>
      </c>
      <c r="K47" s="22">
        <v>135262</v>
      </c>
      <c r="L47" s="22">
        <v>125407</v>
      </c>
      <c r="M47" s="22">
        <v>694370</v>
      </c>
      <c r="N47" s="22">
        <v>955039</v>
      </c>
      <c r="O47" s="22">
        <v>116720</v>
      </c>
      <c r="P47" s="22">
        <v>57549</v>
      </c>
      <c r="Q47" s="22">
        <v>36817</v>
      </c>
      <c r="R47" s="22">
        <v>211086</v>
      </c>
      <c r="S47" s="22">
        <v>0</v>
      </c>
      <c r="T47" s="22">
        <v>0</v>
      </c>
      <c r="U47" s="22">
        <v>0</v>
      </c>
      <c r="V47" s="22">
        <v>0</v>
      </c>
      <c r="W47" s="22">
        <v>1404328</v>
      </c>
      <c r="X47" s="22">
        <v>1472720</v>
      </c>
      <c r="Y47" s="22">
        <v>-68392</v>
      </c>
      <c r="Z47" s="23">
        <v>-4.6439241675267535</v>
      </c>
      <c r="AA47" s="20">
        <v>1954218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643735433</v>
      </c>
      <c r="D50" s="29">
        <f t="shared" ref="D50:Y50" si="1">SUM(D37:D49)</f>
        <v>0</v>
      </c>
      <c r="E50" s="30">
        <f t="shared" si="1"/>
        <v>513129869</v>
      </c>
      <c r="F50" s="31">
        <f t="shared" si="1"/>
        <v>550713002</v>
      </c>
      <c r="G50" s="31">
        <f t="shared" si="1"/>
        <v>68344059</v>
      </c>
      <c r="H50" s="31">
        <f t="shared" si="1"/>
        <v>76733142</v>
      </c>
      <c r="I50" s="31">
        <f t="shared" si="1"/>
        <v>62880206</v>
      </c>
      <c r="J50" s="31">
        <f t="shared" si="1"/>
        <v>207957407</v>
      </c>
      <c r="K50" s="31">
        <f t="shared" si="1"/>
        <v>42310074</v>
      </c>
      <c r="L50" s="31">
        <f t="shared" si="1"/>
        <v>41789167</v>
      </c>
      <c r="M50" s="31">
        <f t="shared" si="1"/>
        <v>42455753</v>
      </c>
      <c r="N50" s="31">
        <f t="shared" si="1"/>
        <v>126554994</v>
      </c>
      <c r="O50" s="31">
        <f t="shared" si="1"/>
        <v>19020635</v>
      </c>
      <c r="P50" s="31">
        <f t="shared" si="1"/>
        <v>32074847</v>
      </c>
      <c r="Q50" s="31">
        <f t="shared" si="1"/>
        <v>102722787</v>
      </c>
      <c r="R50" s="31">
        <f t="shared" si="1"/>
        <v>153818269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488330670</v>
      </c>
      <c r="X50" s="31">
        <f t="shared" si="1"/>
        <v>413110749</v>
      </c>
      <c r="Y50" s="31">
        <f t="shared" si="1"/>
        <v>75219921</v>
      </c>
      <c r="Z50" s="32">
        <f>+IF(X50&lt;&gt;0,+(Y50/X50)*100,0)</f>
        <v>18.208173276072273</v>
      </c>
      <c r="AA50" s="29">
        <f>SUM(AA37:AA49)</f>
        <v>550713002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-299258224</v>
      </c>
      <c r="D51" s="39">
        <f t="shared" si="2"/>
        <v>0</v>
      </c>
      <c r="E51" s="40">
        <f t="shared" si="2"/>
        <v>-113501785</v>
      </c>
      <c r="F51" s="41">
        <f t="shared" si="2"/>
        <v>-164006667</v>
      </c>
      <c r="G51" s="41">
        <f t="shared" si="2"/>
        <v>-38674576</v>
      </c>
      <c r="H51" s="41">
        <f t="shared" si="2"/>
        <v>-43555464</v>
      </c>
      <c r="I51" s="41">
        <f t="shared" si="2"/>
        <v>-23682176</v>
      </c>
      <c r="J51" s="41">
        <f t="shared" si="2"/>
        <v>-105912216</v>
      </c>
      <c r="K51" s="41">
        <f t="shared" si="2"/>
        <v>-14157571</v>
      </c>
      <c r="L51" s="41">
        <f t="shared" si="2"/>
        <v>-16232494</v>
      </c>
      <c r="M51" s="41">
        <f t="shared" si="2"/>
        <v>-16869325</v>
      </c>
      <c r="N51" s="41">
        <f t="shared" si="2"/>
        <v>-47259390</v>
      </c>
      <c r="O51" s="41">
        <f t="shared" si="2"/>
        <v>16013760</v>
      </c>
      <c r="P51" s="41">
        <f t="shared" si="2"/>
        <v>-5604027</v>
      </c>
      <c r="Q51" s="41">
        <f t="shared" si="2"/>
        <v>-49664698</v>
      </c>
      <c r="R51" s="41">
        <f t="shared" si="2"/>
        <v>-39254965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-192426571</v>
      </c>
      <c r="X51" s="41">
        <f t="shared" si="2"/>
        <v>-97859125</v>
      </c>
      <c r="Y51" s="41">
        <f t="shared" si="2"/>
        <v>-94567446</v>
      </c>
      <c r="Z51" s="42">
        <f>+IF(X51&lt;&gt;0,+(Y51/X51)*100,0)</f>
        <v>96.636308571122015</v>
      </c>
      <c r="AA51" s="39">
        <f>+AA35-AA50</f>
        <v>-164006667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-299258224</v>
      </c>
      <c r="D54" s="48">
        <f t="shared" si="3"/>
        <v>0</v>
      </c>
      <c r="E54" s="49">
        <f t="shared" si="3"/>
        <v>-113501785</v>
      </c>
      <c r="F54" s="50">
        <f t="shared" si="3"/>
        <v>-164006667</v>
      </c>
      <c r="G54" s="50">
        <f t="shared" si="3"/>
        <v>-38674576</v>
      </c>
      <c r="H54" s="50">
        <f t="shared" si="3"/>
        <v>-43555464</v>
      </c>
      <c r="I54" s="50">
        <f t="shared" si="3"/>
        <v>-23682176</v>
      </c>
      <c r="J54" s="50">
        <f t="shared" si="3"/>
        <v>-105912216</v>
      </c>
      <c r="K54" s="50">
        <f t="shared" si="3"/>
        <v>-14157571</v>
      </c>
      <c r="L54" s="50">
        <f t="shared" si="3"/>
        <v>-16232494</v>
      </c>
      <c r="M54" s="50">
        <f t="shared" si="3"/>
        <v>-16869325</v>
      </c>
      <c r="N54" s="50">
        <f t="shared" si="3"/>
        <v>-47259390</v>
      </c>
      <c r="O54" s="50">
        <f t="shared" si="3"/>
        <v>16013760</v>
      </c>
      <c r="P54" s="50">
        <f t="shared" si="3"/>
        <v>-5604027</v>
      </c>
      <c r="Q54" s="50">
        <f t="shared" si="3"/>
        <v>-49664698</v>
      </c>
      <c r="R54" s="50">
        <f t="shared" si="3"/>
        <v>-39254965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-192426571</v>
      </c>
      <c r="X54" s="50">
        <f t="shared" si="3"/>
        <v>-97859125</v>
      </c>
      <c r="Y54" s="50">
        <f t="shared" si="3"/>
        <v>-94567446</v>
      </c>
      <c r="Z54" s="51">
        <f>+IF(X54&lt;&gt;0,+(Y54/X54)*100,0)</f>
        <v>96.636308571122015</v>
      </c>
      <c r="AA54" s="48">
        <f>SUM(AA51:AA53)</f>
        <v>-164006667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-299258224</v>
      </c>
      <c r="D56" s="54">
        <f>+D54-D55</f>
        <v>0</v>
      </c>
      <c r="E56" s="55">
        <f t="shared" si="4"/>
        <v>-113501785</v>
      </c>
      <c r="F56" s="56">
        <f t="shared" si="4"/>
        <v>-164006667</v>
      </c>
      <c r="G56" s="56">
        <f t="shared" si="4"/>
        <v>-38674576</v>
      </c>
      <c r="H56" s="56">
        <f t="shared" si="4"/>
        <v>-43555464</v>
      </c>
      <c r="I56" s="56">
        <f t="shared" si="4"/>
        <v>-23682176</v>
      </c>
      <c r="J56" s="56">
        <f t="shared" si="4"/>
        <v>-105912216</v>
      </c>
      <c r="K56" s="56">
        <f t="shared" si="4"/>
        <v>-14157571</v>
      </c>
      <c r="L56" s="56">
        <f t="shared" si="4"/>
        <v>-16232494</v>
      </c>
      <c r="M56" s="56">
        <f t="shared" si="4"/>
        <v>-16869325</v>
      </c>
      <c r="N56" s="56">
        <f t="shared" si="4"/>
        <v>-47259390</v>
      </c>
      <c r="O56" s="56">
        <f t="shared" si="4"/>
        <v>16013760</v>
      </c>
      <c r="P56" s="56">
        <f t="shared" si="4"/>
        <v>-5604027</v>
      </c>
      <c r="Q56" s="56">
        <f t="shared" si="4"/>
        <v>-49664698</v>
      </c>
      <c r="R56" s="56">
        <f t="shared" si="4"/>
        <v>-39254965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-192426571</v>
      </c>
      <c r="X56" s="56">
        <f t="shared" si="4"/>
        <v>-97859125</v>
      </c>
      <c r="Y56" s="56">
        <f t="shared" si="4"/>
        <v>-94567446</v>
      </c>
      <c r="Z56" s="57">
        <f>+IF(X56&lt;&gt;0,+(Y56/X56)*100,0)</f>
        <v>96.636308571122015</v>
      </c>
      <c r="AA56" s="54">
        <f>+AA54-AA55</f>
        <v>-164006667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-299258224</v>
      </c>
      <c r="D59" s="48">
        <f>SUM(D56:D58)</f>
        <v>0</v>
      </c>
      <c r="E59" s="49">
        <f t="shared" si="5"/>
        <v>-113501785</v>
      </c>
      <c r="F59" s="50">
        <f t="shared" si="5"/>
        <v>-164006667</v>
      </c>
      <c r="G59" s="50">
        <f t="shared" si="5"/>
        <v>-38674576</v>
      </c>
      <c r="H59" s="50">
        <f t="shared" si="5"/>
        <v>-43555464</v>
      </c>
      <c r="I59" s="50">
        <f t="shared" si="5"/>
        <v>-23682176</v>
      </c>
      <c r="J59" s="50">
        <f t="shared" si="5"/>
        <v>-105912216</v>
      </c>
      <c r="K59" s="50">
        <f t="shared" si="5"/>
        <v>-14157571</v>
      </c>
      <c r="L59" s="50">
        <f t="shared" si="5"/>
        <v>-16232494</v>
      </c>
      <c r="M59" s="50">
        <f t="shared" si="5"/>
        <v>-16869325</v>
      </c>
      <c r="N59" s="50">
        <f t="shared" si="5"/>
        <v>-47259390</v>
      </c>
      <c r="O59" s="50">
        <f t="shared" si="5"/>
        <v>16013760</v>
      </c>
      <c r="P59" s="50">
        <f t="shared" si="5"/>
        <v>-5604027</v>
      </c>
      <c r="Q59" s="50">
        <f t="shared" si="5"/>
        <v>-49664698</v>
      </c>
      <c r="R59" s="50">
        <f t="shared" si="5"/>
        <v>-39254965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-192426571</v>
      </c>
      <c r="X59" s="50">
        <f t="shared" si="5"/>
        <v>-97859125</v>
      </c>
      <c r="Y59" s="50">
        <f t="shared" si="5"/>
        <v>-94567446</v>
      </c>
      <c r="Z59" s="51">
        <f>+IF(X59&lt;&gt;0,+(Y59/X59)*100,0)</f>
        <v>96.636308571122015</v>
      </c>
      <c r="AA59" s="48">
        <f>SUM(AA56:AA58)</f>
        <v>-164006667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-299258224</v>
      </c>
      <c r="D62" s="65">
        <f>SUM(D59:D61)</f>
        <v>0</v>
      </c>
      <c r="E62" s="66">
        <f t="shared" si="6"/>
        <v>-113501785</v>
      </c>
      <c r="F62" s="67">
        <f t="shared" si="6"/>
        <v>-164006667</v>
      </c>
      <c r="G62" s="67">
        <f t="shared" si="6"/>
        <v>-38674576</v>
      </c>
      <c r="H62" s="67">
        <f t="shared" si="6"/>
        <v>-43555464</v>
      </c>
      <c r="I62" s="67">
        <f t="shared" si="6"/>
        <v>-23682176</v>
      </c>
      <c r="J62" s="67">
        <f t="shared" si="6"/>
        <v>-105912216</v>
      </c>
      <c r="K62" s="67">
        <f t="shared" si="6"/>
        <v>-14157571</v>
      </c>
      <c r="L62" s="67">
        <f t="shared" si="6"/>
        <v>-16232494</v>
      </c>
      <c r="M62" s="67">
        <f t="shared" si="6"/>
        <v>-16869325</v>
      </c>
      <c r="N62" s="67">
        <f t="shared" si="6"/>
        <v>-47259390</v>
      </c>
      <c r="O62" s="67">
        <f t="shared" si="6"/>
        <v>16013760</v>
      </c>
      <c r="P62" s="67">
        <f t="shared" si="6"/>
        <v>-5604027</v>
      </c>
      <c r="Q62" s="67">
        <f t="shared" si="6"/>
        <v>-49664698</v>
      </c>
      <c r="R62" s="67">
        <f t="shared" si="6"/>
        <v>-39254965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-192426571</v>
      </c>
      <c r="X62" s="67">
        <f t="shared" si="6"/>
        <v>-97859125</v>
      </c>
      <c r="Y62" s="67">
        <f t="shared" si="6"/>
        <v>-94567446</v>
      </c>
      <c r="Z62" s="68">
        <f>+IF(X62&lt;&gt;0,+(Y62/X62)*100,0)</f>
        <v>96.636308571122015</v>
      </c>
      <c r="AA62" s="65">
        <f>SUM(AA59:AA61)</f>
        <v>-164006667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47944879</v>
      </c>
      <c r="D6" s="20">
        <v>0</v>
      </c>
      <c r="E6" s="21">
        <v>54032749</v>
      </c>
      <c r="F6" s="22">
        <v>52541804</v>
      </c>
      <c r="G6" s="22">
        <v>1963133</v>
      </c>
      <c r="H6" s="22">
        <v>4535400</v>
      </c>
      <c r="I6" s="22">
        <v>4220743</v>
      </c>
      <c r="J6" s="22">
        <v>10719276</v>
      </c>
      <c r="K6" s="22">
        <v>29080897</v>
      </c>
      <c r="L6" s="22">
        <v>478378</v>
      </c>
      <c r="M6" s="22">
        <v>6013123</v>
      </c>
      <c r="N6" s="22">
        <v>35572398</v>
      </c>
      <c r="O6" s="22">
        <v>-13497734</v>
      </c>
      <c r="P6" s="22">
        <v>6184169</v>
      </c>
      <c r="Q6" s="22">
        <v>4733606</v>
      </c>
      <c r="R6" s="22">
        <v>-2579959</v>
      </c>
      <c r="S6" s="22">
        <v>0</v>
      </c>
      <c r="T6" s="22">
        <v>0</v>
      </c>
      <c r="U6" s="22">
        <v>0</v>
      </c>
      <c r="V6" s="22">
        <v>0</v>
      </c>
      <c r="W6" s="22">
        <v>43711715</v>
      </c>
      <c r="X6" s="22">
        <v>39928174</v>
      </c>
      <c r="Y6" s="22">
        <v>3783541</v>
      </c>
      <c r="Z6" s="23">
        <v>9.4758678420906506</v>
      </c>
      <c r="AA6" s="20">
        <v>52541804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2025733</v>
      </c>
      <c r="F13" s="22">
        <v>2025733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1519299</v>
      </c>
      <c r="Y13" s="22">
        <v>-1519299</v>
      </c>
      <c r="Z13" s="23">
        <v>-100</v>
      </c>
      <c r="AA13" s="20">
        <v>2025733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2133686</v>
      </c>
      <c r="D17" s="20">
        <v>0</v>
      </c>
      <c r="E17" s="21">
        <v>2279916</v>
      </c>
      <c r="F17" s="22">
        <v>2279916</v>
      </c>
      <c r="G17" s="22">
        <v>177926</v>
      </c>
      <c r="H17" s="22">
        <v>178353</v>
      </c>
      <c r="I17" s="22">
        <v>178353</v>
      </c>
      <c r="J17" s="22">
        <v>534632</v>
      </c>
      <c r="K17" s="22">
        <v>187276</v>
      </c>
      <c r="L17" s="22">
        <v>187276</v>
      </c>
      <c r="M17" s="22">
        <v>187276</v>
      </c>
      <c r="N17" s="22">
        <v>561828</v>
      </c>
      <c r="O17" s="22">
        <v>187276</v>
      </c>
      <c r="P17" s="22">
        <v>187276</v>
      </c>
      <c r="Q17" s="22">
        <v>187276</v>
      </c>
      <c r="R17" s="22">
        <v>561828</v>
      </c>
      <c r="S17" s="22">
        <v>0</v>
      </c>
      <c r="T17" s="22">
        <v>0</v>
      </c>
      <c r="U17" s="22">
        <v>0</v>
      </c>
      <c r="V17" s="22">
        <v>0</v>
      </c>
      <c r="W17" s="22">
        <v>1658288</v>
      </c>
      <c r="X17" s="22">
        <v>1709937</v>
      </c>
      <c r="Y17" s="22">
        <v>-51649</v>
      </c>
      <c r="Z17" s="23">
        <v>-3.0205206390644803</v>
      </c>
      <c r="AA17" s="20">
        <v>2279916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7820870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279027</v>
      </c>
      <c r="F22" s="22">
        <v>279027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209268</v>
      </c>
      <c r="Y22" s="22">
        <v>-209268</v>
      </c>
      <c r="Z22" s="18">
        <v>-100</v>
      </c>
      <c r="AA22" s="20">
        <v>279027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32623</v>
      </c>
      <c r="D26" s="20">
        <v>0</v>
      </c>
      <c r="E26" s="21">
        <v>322412</v>
      </c>
      <c r="F26" s="22">
        <v>322412</v>
      </c>
      <c r="G26" s="22">
        <v>0</v>
      </c>
      <c r="H26" s="22">
        <v>0</v>
      </c>
      <c r="I26" s="22">
        <v>0</v>
      </c>
      <c r="J26" s="22">
        <v>0</v>
      </c>
      <c r="K26" s="22">
        <v>200</v>
      </c>
      <c r="L26" s="22">
        <v>200</v>
      </c>
      <c r="M26" s="22">
        <v>0</v>
      </c>
      <c r="N26" s="22">
        <v>400</v>
      </c>
      <c r="O26" s="22">
        <v>1500</v>
      </c>
      <c r="P26" s="22">
        <v>1500</v>
      </c>
      <c r="Q26" s="22">
        <v>0</v>
      </c>
      <c r="R26" s="22">
        <v>3000</v>
      </c>
      <c r="S26" s="22">
        <v>0</v>
      </c>
      <c r="T26" s="22">
        <v>0</v>
      </c>
      <c r="U26" s="22">
        <v>0</v>
      </c>
      <c r="V26" s="22">
        <v>0</v>
      </c>
      <c r="W26" s="22">
        <v>3400</v>
      </c>
      <c r="X26" s="22">
        <v>241812</v>
      </c>
      <c r="Y26" s="22">
        <v>-238412</v>
      </c>
      <c r="Z26" s="23">
        <v>-98.593949018245581</v>
      </c>
      <c r="AA26" s="20">
        <v>322412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57932058</v>
      </c>
      <c r="D35" s="29">
        <f t="shared" ref="D35:Y35" si="0">SUM(D6:D34)</f>
        <v>0</v>
      </c>
      <c r="E35" s="30">
        <f t="shared" si="0"/>
        <v>58939837</v>
      </c>
      <c r="F35" s="31">
        <f t="shared" si="0"/>
        <v>57448892</v>
      </c>
      <c r="G35" s="31">
        <f t="shared" si="0"/>
        <v>2141059</v>
      </c>
      <c r="H35" s="31">
        <f t="shared" si="0"/>
        <v>4713753</v>
      </c>
      <c r="I35" s="31">
        <f t="shared" si="0"/>
        <v>4399096</v>
      </c>
      <c r="J35" s="31">
        <f t="shared" si="0"/>
        <v>11253908</v>
      </c>
      <c r="K35" s="31">
        <f t="shared" si="0"/>
        <v>29268373</v>
      </c>
      <c r="L35" s="31">
        <f t="shared" si="0"/>
        <v>665854</v>
      </c>
      <c r="M35" s="31">
        <f t="shared" si="0"/>
        <v>6200399</v>
      </c>
      <c r="N35" s="31">
        <f t="shared" si="0"/>
        <v>36134626</v>
      </c>
      <c r="O35" s="31">
        <f t="shared" si="0"/>
        <v>-13308958</v>
      </c>
      <c r="P35" s="31">
        <f t="shared" si="0"/>
        <v>6372945</v>
      </c>
      <c r="Q35" s="31">
        <f t="shared" si="0"/>
        <v>4920882</v>
      </c>
      <c r="R35" s="31">
        <f t="shared" si="0"/>
        <v>-2015131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45373403</v>
      </c>
      <c r="X35" s="31">
        <f t="shared" si="0"/>
        <v>43608490</v>
      </c>
      <c r="Y35" s="31">
        <f t="shared" si="0"/>
        <v>1764913</v>
      </c>
      <c r="Z35" s="32">
        <f>+IF(X35&lt;&gt;0,+(Y35/X35)*100,0)</f>
        <v>4.0471775106177716</v>
      </c>
      <c r="AA35" s="29">
        <f>SUM(AA6:AA34)</f>
        <v>57448892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8650411</v>
      </c>
      <c r="D37" s="20">
        <v>0</v>
      </c>
      <c r="E37" s="21">
        <v>10200732</v>
      </c>
      <c r="F37" s="22">
        <v>9678500</v>
      </c>
      <c r="G37" s="22">
        <v>761642</v>
      </c>
      <c r="H37" s="22">
        <v>809550</v>
      </c>
      <c r="I37" s="22">
        <v>1105724</v>
      </c>
      <c r="J37" s="22">
        <v>2676916</v>
      </c>
      <c r="K37" s="22">
        <v>627486</v>
      </c>
      <c r="L37" s="22">
        <v>639316</v>
      </c>
      <c r="M37" s="22">
        <v>713699</v>
      </c>
      <c r="N37" s="22">
        <v>1980501</v>
      </c>
      <c r="O37" s="22">
        <v>627530</v>
      </c>
      <c r="P37" s="22">
        <v>612995</v>
      </c>
      <c r="Q37" s="22">
        <v>581073</v>
      </c>
      <c r="R37" s="22">
        <v>1821598</v>
      </c>
      <c r="S37" s="22">
        <v>0</v>
      </c>
      <c r="T37" s="22">
        <v>0</v>
      </c>
      <c r="U37" s="22">
        <v>0</v>
      </c>
      <c r="V37" s="22">
        <v>0</v>
      </c>
      <c r="W37" s="22">
        <v>6479015</v>
      </c>
      <c r="X37" s="22">
        <v>7441657</v>
      </c>
      <c r="Y37" s="22">
        <v>-962642</v>
      </c>
      <c r="Z37" s="23">
        <v>-12.93585554937563</v>
      </c>
      <c r="AA37" s="20">
        <v>9678500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37411630</v>
      </c>
      <c r="D39" s="20">
        <v>0</v>
      </c>
      <c r="E39" s="21">
        <v>37675176</v>
      </c>
      <c r="F39" s="22">
        <v>40675176</v>
      </c>
      <c r="G39" s="22">
        <v>0</v>
      </c>
      <c r="H39" s="22">
        <v>10208536</v>
      </c>
      <c r="I39" s="22">
        <v>0</v>
      </c>
      <c r="J39" s="22">
        <v>10208536</v>
      </c>
      <c r="K39" s="22">
        <v>4570053</v>
      </c>
      <c r="L39" s="22">
        <v>6570086</v>
      </c>
      <c r="M39" s="22">
        <v>0</v>
      </c>
      <c r="N39" s="22">
        <v>11140139</v>
      </c>
      <c r="O39" s="22">
        <v>6227054</v>
      </c>
      <c r="P39" s="22">
        <v>0</v>
      </c>
      <c r="Q39" s="22">
        <v>2996225</v>
      </c>
      <c r="R39" s="22">
        <v>9223279</v>
      </c>
      <c r="S39" s="22">
        <v>0</v>
      </c>
      <c r="T39" s="22">
        <v>0</v>
      </c>
      <c r="U39" s="22">
        <v>0</v>
      </c>
      <c r="V39" s="22">
        <v>0</v>
      </c>
      <c r="W39" s="22">
        <v>30571954</v>
      </c>
      <c r="X39" s="22">
        <v>29456382</v>
      </c>
      <c r="Y39" s="22">
        <v>1115572</v>
      </c>
      <c r="Z39" s="23">
        <v>3.7871996635567804</v>
      </c>
      <c r="AA39" s="20">
        <v>40675176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652500</v>
      </c>
      <c r="F40" s="22">
        <v>150000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288375</v>
      </c>
      <c r="Y40" s="22">
        <v>-288375</v>
      </c>
      <c r="Z40" s="23">
        <v>-100</v>
      </c>
      <c r="AA40" s="20">
        <v>150000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1980540</v>
      </c>
      <c r="F41" s="22">
        <v>1980540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1485405</v>
      </c>
      <c r="Y41" s="22">
        <v>-1485405</v>
      </c>
      <c r="Z41" s="23">
        <v>-100</v>
      </c>
      <c r="AA41" s="20">
        <v>1980540</v>
      </c>
    </row>
    <row r="42" spans="1:27" x14ac:dyDescent="0.25">
      <c r="A42" s="19" t="s">
        <v>68</v>
      </c>
      <c r="B42" s="15" t="s">
        <v>32</v>
      </c>
      <c r="C42" s="20">
        <v>6764830</v>
      </c>
      <c r="D42" s="20">
        <v>0</v>
      </c>
      <c r="E42" s="21">
        <v>3249408</v>
      </c>
      <c r="F42" s="22">
        <v>3249408</v>
      </c>
      <c r="G42" s="22">
        <v>635937</v>
      </c>
      <c r="H42" s="22">
        <v>635282</v>
      </c>
      <c r="I42" s="22">
        <v>614789</v>
      </c>
      <c r="J42" s="22">
        <v>1886008</v>
      </c>
      <c r="K42" s="22">
        <v>635282</v>
      </c>
      <c r="L42" s="22">
        <v>614789</v>
      </c>
      <c r="M42" s="22">
        <v>635282</v>
      </c>
      <c r="N42" s="22">
        <v>1885353</v>
      </c>
      <c r="O42" s="22">
        <v>635282</v>
      </c>
      <c r="P42" s="22">
        <v>566799</v>
      </c>
      <c r="Q42" s="22">
        <v>246866</v>
      </c>
      <c r="R42" s="22">
        <v>1448947</v>
      </c>
      <c r="S42" s="22">
        <v>0</v>
      </c>
      <c r="T42" s="22">
        <v>0</v>
      </c>
      <c r="U42" s="22">
        <v>0</v>
      </c>
      <c r="V42" s="22">
        <v>0</v>
      </c>
      <c r="W42" s="22">
        <v>5220308</v>
      </c>
      <c r="X42" s="22">
        <v>2437056</v>
      </c>
      <c r="Y42" s="22">
        <v>2783252</v>
      </c>
      <c r="Z42" s="23">
        <v>114.2055004070485</v>
      </c>
      <c r="AA42" s="20">
        <v>3249408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13845315</v>
      </c>
      <c r="D44" s="20">
        <v>0</v>
      </c>
      <c r="E44" s="21">
        <v>7550604</v>
      </c>
      <c r="F44" s="22">
        <v>4235204</v>
      </c>
      <c r="G44" s="22">
        <v>253241</v>
      </c>
      <c r="H44" s="22">
        <v>251412</v>
      </c>
      <c r="I44" s="22">
        <v>251689</v>
      </c>
      <c r="J44" s="22">
        <v>756342</v>
      </c>
      <c r="K44" s="22">
        <v>185784</v>
      </c>
      <c r="L44" s="22">
        <v>226720</v>
      </c>
      <c r="M44" s="22">
        <v>349630</v>
      </c>
      <c r="N44" s="22">
        <v>762134</v>
      </c>
      <c r="O44" s="22">
        <v>191831</v>
      </c>
      <c r="P44" s="22">
        <v>369904</v>
      </c>
      <c r="Q44" s="22">
        <v>251993</v>
      </c>
      <c r="R44" s="22">
        <v>813728</v>
      </c>
      <c r="S44" s="22">
        <v>0</v>
      </c>
      <c r="T44" s="22">
        <v>0</v>
      </c>
      <c r="U44" s="22">
        <v>0</v>
      </c>
      <c r="V44" s="22">
        <v>0</v>
      </c>
      <c r="W44" s="22">
        <v>2332204</v>
      </c>
      <c r="X44" s="22">
        <v>4336793</v>
      </c>
      <c r="Y44" s="22">
        <v>-2004589</v>
      </c>
      <c r="Z44" s="23">
        <v>-46.222842547476908</v>
      </c>
      <c r="AA44" s="20">
        <v>4235204</v>
      </c>
    </row>
    <row r="45" spans="1:27" x14ac:dyDescent="0.25">
      <c r="A45" s="19" t="s">
        <v>71</v>
      </c>
      <c r="B45" s="15" t="s">
        <v>32</v>
      </c>
      <c r="C45" s="20">
        <v>6020428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2652896</v>
      </c>
      <c r="D46" s="20">
        <v>0</v>
      </c>
      <c r="E46" s="21">
        <v>7424424</v>
      </c>
      <c r="F46" s="22">
        <v>7424424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5568318</v>
      </c>
      <c r="Y46" s="22">
        <v>-5568318</v>
      </c>
      <c r="Z46" s="23">
        <v>-100</v>
      </c>
      <c r="AA46" s="20">
        <v>7424424</v>
      </c>
    </row>
    <row r="47" spans="1:27" x14ac:dyDescent="0.25">
      <c r="A47" s="19" t="s">
        <v>73</v>
      </c>
      <c r="B47" s="15" t="s">
        <v>32</v>
      </c>
      <c r="C47" s="20">
        <v>1654998</v>
      </c>
      <c r="D47" s="20">
        <v>0</v>
      </c>
      <c r="E47" s="21">
        <v>6973620</v>
      </c>
      <c r="F47" s="22">
        <v>7880218</v>
      </c>
      <c r="G47" s="22">
        <v>173407</v>
      </c>
      <c r="H47" s="22">
        <v>1184771</v>
      </c>
      <c r="I47" s="22">
        <v>672783</v>
      </c>
      <c r="J47" s="22">
        <v>2030961</v>
      </c>
      <c r="K47" s="22">
        <v>706834</v>
      </c>
      <c r="L47" s="22">
        <v>714630</v>
      </c>
      <c r="M47" s="22">
        <v>173232</v>
      </c>
      <c r="N47" s="22">
        <v>1594696</v>
      </c>
      <c r="O47" s="22">
        <v>695629</v>
      </c>
      <c r="P47" s="22">
        <v>178303</v>
      </c>
      <c r="Q47" s="22">
        <v>174735</v>
      </c>
      <c r="R47" s="22">
        <v>1048667</v>
      </c>
      <c r="S47" s="22">
        <v>0</v>
      </c>
      <c r="T47" s="22">
        <v>0</v>
      </c>
      <c r="U47" s="22">
        <v>0</v>
      </c>
      <c r="V47" s="22">
        <v>0</v>
      </c>
      <c r="W47" s="22">
        <v>4674324</v>
      </c>
      <c r="X47" s="22">
        <v>5592853</v>
      </c>
      <c r="Y47" s="22">
        <v>-918529</v>
      </c>
      <c r="Z47" s="23">
        <v>-16.423263761804574</v>
      </c>
      <c r="AA47" s="20">
        <v>7880218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77000508</v>
      </c>
      <c r="D50" s="29">
        <f t="shared" ref="D50:Y50" si="1">SUM(D37:D49)</f>
        <v>0</v>
      </c>
      <c r="E50" s="30">
        <f t="shared" si="1"/>
        <v>75707004</v>
      </c>
      <c r="F50" s="31">
        <f t="shared" si="1"/>
        <v>75273470</v>
      </c>
      <c r="G50" s="31">
        <f t="shared" si="1"/>
        <v>1824227</v>
      </c>
      <c r="H50" s="31">
        <f t="shared" si="1"/>
        <v>13089551</v>
      </c>
      <c r="I50" s="31">
        <f t="shared" si="1"/>
        <v>2644985</v>
      </c>
      <c r="J50" s="31">
        <f t="shared" si="1"/>
        <v>17558763</v>
      </c>
      <c r="K50" s="31">
        <f t="shared" si="1"/>
        <v>6725439</v>
      </c>
      <c r="L50" s="31">
        <f t="shared" si="1"/>
        <v>8765541</v>
      </c>
      <c r="M50" s="31">
        <f t="shared" si="1"/>
        <v>1871843</v>
      </c>
      <c r="N50" s="31">
        <f t="shared" si="1"/>
        <v>17362823</v>
      </c>
      <c r="O50" s="31">
        <f t="shared" si="1"/>
        <v>8377326</v>
      </c>
      <c r="P50" s="31">
        <f t="shared" si="1"/>
        <v>1728001</v>
      </c>
      <c r="Q50" s="31">
        <f t="shared" si="1"/>
        <v>4250892</v>
      </c>
      <c r="R50" s="31">
        <f t="shared" si="1"/>
        <v>14356219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49277805</v>
      </c>
      <c r="X50" s="31">
        <f t="shared" si="1"/>
        <v>56606839</v>
      </c>
      <c r="Y50" s="31">
        <f t="shared" si="1"/>
        <v>-7329034</v>
      </c>
      <c r="Z50" s="32">
        <f>+IF(X50&lt;&gt;0,+(Y50/X50)*100,0)</f>
        <v>-12.947258899229471</v>
      </c>
      <c r="AA50" s="29">
        <f>SUM(AA37:AA49)</f>
        <v>75273470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-19068450</v>
      </c>
      <c r="D51" s="39">
        <f t="shared" si="2"/>
        <v>0</v>
      </c>
      <c r="E51" s="40">
        <f t="shared" si="2"/>
        <v>-16767167</v>
      </c>
      <c r="F51" s="41">
        <f t="shared" si="2"/>
        <v>-17824578</v>
      </c>
      <c r="G51" s="41">
        <f t="shared" si="2"/>
        <v>316832</v>
      </c>
      <c r="H51" s="41">
        <f t="shared" si="2"/>
        <v>-8375798</v>
      </c>
      <c r="I51" s="41">
        <f t="shared" si="2"/>
        <v>1754111</v>
      </c>
      <c r="J51" s="41">
        <f t="shared" si="2"/>
        <v>-6304855</v>
      </c>
      <c r="K51" s="41">
        <f t="shared" si="2"/>
        <v>22542934</v>
      </c>
      <c r="L51" s="41">
        <f t="shared" si="2"/>
        <v>-8099687</v>
      </c>
      <c r="M51" s="41">
        <f t="shared" si="2"/>
        <v>4328556</v>
      </c>
      <c r="N51" s="41">
        <f t="shared" si="2"/>
        <v>18771803</v>
      </c>
      <c r="O51" s="41">
        <f t="shared" si="2"/>
        <v>-21686284</v>
      </c>
      <c r="P51" s="41">
        <f t="shared" si="2"/>
        <v>4644944</v>
      </c>
      <c r="Q51" s="41">
        <f t="shared" si="2"/>
        <v>669990</v>
      </c>
      <c r="R51" s="41">
        <f t="shared" si="2"/>
        <v>-16371350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-3904402</v>
      </c>
      <c r="X51" s="41">
        <f t="shared" si="2"/>
        <v>-12998349</v>
      </c>
      <c r="Y51" s="41">
        <f t="shared" si="2"/>
        <v>9093947</v>
      </c>
      <c r="Z51" s="42">
        <f>+IF(X51&lt;&gt;0,+(Y51/X51)*100,0)</f>
        <v>-69.962323676645397</v>
      </c>
      <c r="AA51" s="39">
        <f>+AA35-AA50</f>
        <v>-17824578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5817000</v>
      </c>
      <c r="F52" s="22">
        <v>5817000</v>
      </c>
      <c r="G52" s="22">
        <v>0</v>
      </c>
      <c r="H52" s="22">
        <v>1661255</v>
      </c>
      <c r="I52" s="22">
        <v>0</v>
      </c>
      <c r="J52" s="22">
        <v>1661255</v>
      </c>
      <c r="K52" s="22">
        <v>0</v>
      </c>
      <c r="L52" s="22">
        <v>886093</v>
      </c>
      <c r="M52" s="22">
        <v>778481</v>
      </c>
      <c r="N52" s="22">
        <v>1664574</v>
      </c>
      <c r="O52" s="22">
        <v>0</v>
      </c>
      <c r="P52" s="22">
        <v>0</v>
      </c>
      <c r="Q52" s="22">
        <v>586066</v>
      </c>
      <c r="R52" s="22">
        <v>586066</v>
      </c>
      <c r="S52" s="22">
        <v>0</v>
      </c>
      <c r="T52" s="22">
        <v>0</v>
      </c>
      <c r="U52" s="22">
        <v>0</v>
      </c>
      <c r="V52" s="22">
        <v>0</v>
      </c>
      <c r="W52" s="22">
        <v>3911895</v>
      </c>
      <c r="X52" s="22">
        <v>4362750</v>
      </c>
      <c r="Y52" s="22">
        <v>-450855</v>
      </c>
      <c r="Z52" s="23">
        <v>-10.334192882929345</v>
      </c>
      <c r="AA52" s="20">
        <v>5817000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-19068450</v>
      </c>
      <c r="D54" s="48">
        <f t="shared" si="3"/>
        <v>0</v>
      </c>
      <c r="E54" s="49">
        <f t="shared" si="3"/>
        <v>-10950167</v>
      </c>
      <c r="F54" s="50">
        <f t="shared" si="3"/>
        <v>-12007578</v>
      </c>
      <c r="G54" s="50">
        <f t="shared" si="3"/>
        <v>316832</v>
      </c>
      <c r="H54" s="50">
        <f t="shared" si="3"/>
        <v>-6714543</v>
      </c>
      <c r="I54" s="50">
        <f t="shared" si="3"/>
        <v>1754111</v>
      </c>
      <c r="J54" s="50">
        <f t="shared" si="3"/>
        <v>-4643600</v>
      </c>
      <c r="K54" s="50">
        <f t="shared" si="3"/>
        <v>22542934</v>
      </c>
      <c r="L54" s="50">
        <f t="shared" si="3"/>
        <v>-7213594</v>
      </c>
      <c r="M54" s="50">
        <f t="shared" si="3"/>
        <v>5107037</v>
      </c>
      <c r="N54" s="50">
        <f t="shared" si="3"/>
        <v>20436377</v>
      </c>
      <c r="O54" s="50">
        <f t="shared" si="3"/>
        <v>-21686284</v>
      </c>
      <c r="P54" s="50">
        <f t="shared" si="3"/>
        <v>4644944</v>
      </c>
      <c r="Q54" s="50">
        <f t="shared" si="3"/>
        <v>1256056</v>
      </c>
      <c r="R54" s="50">
        <f t="shared" si="3"/>
        <v>-15785284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7493</v>
      </c>
      <c r="X54" s="50">
        <f t="shared" si="3"/>
        <v>-8635599</v>
      </c>
      <c r="Y54" s="50">
        <f t="shared" si="3"/>
        <v>8643092</v>
      </c>
      <c r="Z54" s="51">
        <f>+IF(X54&lt;&gt;0,+(Y54/X54)*100,0)</f>
        <v>-100.08676873486135</v>
      </c>
      <c r="AA54" s="48">
        <f>SUM(AA51:AA53)</f>
        <v>-12007578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-19068450</v>
      </c>
      <c r="D56" s="54">
        <f>+D54-D55</f>
        <v>0</v>
      </c>
      <c r="E56" s="55">
        <f t="shared" si="4"/>
        <v>-10950167</v>
      </c>
      <c r="F56" s="56">
        <f t="shared" si="4"/>
        <v>-12007578</v>
      </c>
      <c r="G56" s="56">
        <f t="shared" si="4"/>
        <v>316832</v>
      </c>
      <c r="H56" s="56">
        <f t="shared" si="4"/>
        <v>-6714543</v>
      </c>
      <c r="I56" s="56">
        <f t="shared" si="4"/>
        <v>1754111</v>
      </c>
      <c r="J56" s="56">
        <f t="shared" si="4"/>
        <v>-4643600</v>
      </c>
      <c r="K56" s="56">
        <f t="shared" si="4"/>
        <v>22542934</v>
      </c>
      <c r="L56" s="56">
        <f t="shared" si="4"/>
        <v>-7213594</v>
      </c>
      <c r="M56" s="56">
        <f t="shared" si="4"/>
        <v>5107037</v>
      </c>
      <c r="N56" s="56">
        <f t="shared" si="4"/>
        <v>20436377</v>
      </c>
      <c r="O56" s="56">
        <f t="shared" si="4"/>
        <v>-21686284</v>
      </c>
      <c r="P56" s="56">
        <f t="shared" si="4"/>
        <v>4644944</v>
      </c>
      <c r="Q56" s="56">
        <f t="shared" si="4"/>
        <v>1256056</v>
      </c>
      <c r="R56" s="56">
        <f t="shared" si="4"/>
        <v>-15785284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7493</v>
      </c>
      <c r="X56" s="56">
        <f t="shared" si="4"/>
        <v>-8635599</v>
      </c>
      <c r="Y56" s="56">
        <f t="shared" si="4"/>
        <v>8643092</v>
      </c>
      <c r="Z56" s="57">
        <f>+IF(X56&lt;&gt;0,+(Y56/X56)*100,0)</f>
        <v>-100.08676873486135</v>
      </c>
      <c r="AA56" s="54">
        <f>+AA54-AA55</f>
        <v>-12007578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-19068450</v>
      </c>
      <c r="D59" s="48">
        <f>SUM(D56:D58)</f>
        <v>0</v>
      </c>
      <c r="E59" s="49">
        <f t="shared" si="5"/>
        <v>-10950167</v>
      </c>
      <c r="F59" s="50">
        <f t="shared" si="5"/>
        <v>-12007578</v>
      </c>
      <c r="G59" s="50">
        <f t="shared" si="5"/>
        <v>316832</v>
      </c>
      <c r="H59" s="50">
        <f t="shared" si="5"/>
        <v>-6714543</v>
      </c>
      <c r="I59" s="50">
        <f t="shared" si="5"/>
        <v>1754111</v>
      </c>
      <c r="J59" s="50">
        <f t="shared" si="5"/>
        <v>-4643600</v>
      </c>
      <c r="K59" s="50">
        <f t="shared" si="5"/>
        <v>22542934</v>
      </c>
      <c r="L59" s="50">
        <f t="shared" si="5"/>
        <v>-7213594</v>
      </c>
      <c r="M59" s="50">
        <f t="shared" si="5"/>
        <v>5107037</v>
      </c>
      <c r="N59" s="50">
        <f t="shared" si="5"/>
        <v>20436377</v>
      </c>
      <c r="O59" s="50">
        <f t="shared" si="5"/>
        <v>-21686284</v>
      </c>
      <c r="P59" s="50">
        <f t="shared" si="5"/>
        <v>4644944</v>
      </c>
      <c r="Q59" s="50">
        <f t="shared" si="5"/>
        <v>1256056</v>
      </c>
      <c r="R59" s="50">
        <f t="shared" si="5"/>
        <v>-15785284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7493</v>
      </c>
      <c r="X59" s="50">
        <f t="shared" si="5"/>
        <v>-8635599</v>
      </c>
      <c r="Y59" s="50">
        <f t="shared" si="5"/>
        <v>8643092</v>
      </c>
      <c r="Z59" s="51">
        <f>+IF(X59&lt;&gt;0,+(Y59/X59)*100,0)</f>
        <v>-100.08676873486135</v>
      </c>
      <c r="AA59" s="48">
        <f>SUM(AA56:AA58)</f>
        <v>-12007578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-19068450</v>
      </c>
      <c r="D62" s="65">
        <f>SUM(D59:D61)</f>
        <v>0</v>
      </c>
      <c r="E62" s="66">
        <f t="shared" si="6"/>
        <v>-10950167</v>
      </c>
      <c r="F62" s="67">
        <f t="shared" si="6"/>
        <v>-12007578</v>
      </c>
      <c r="G62" s="67">
        <f t="shared" si="6"/>
        <v>316832</v>
      </c>
      <c r="H62" s="67">
        <f t="shared" si="6"/>
        <v>-6714543</v>
      </c>
      <c r="I62" s="67">
        <f t="shared" si="6"/>
        <v>1754111</v>
      </c>
      <c r="J62" s="67">
        <f t="shared" si="6"/>
        <v>-4643600</v>
      </c>
      <c r="K62" s="67">
        <f t="shared" si="6"/>
        <v>22542934</v>
      </c>
      <c r="L62" s="67">
        <f t="shared" si="6"/>
        <v>-7213594</v>
      </c>
      <c r="M62" s="67">
        <f t="shared" si="6"/>
        <v>5107037</v>
      </c>
      <c r="N62" s="67">
        <f t="shared" si="6"/>
        <v>20436377</v>
      </c>
      <c r="O62" s="67">
        <f t="shared" si="6"/>
        <v>-21686284</v>
      </c>
      <c r="P62" s="67">
        <f t="shared" si="6"/>
        <v>4644944</v>
      </c>
      <c r="Q62" s="67">
        <f t="shared" si="6"/>
        <v>1256056</v>
      </c>
      <c r="R62" s="67">
        <f t="shared" si="6"/>
        <v>-15785284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7493</v>
      </c>
      <c r="X62" s="67">
        <f t="shared" si="6"/>
        <v>-8635599</v>
      </c>
      <c r="Y62" s="67">
        <f t="shared" si="6"/>
        <v>8643092</v>
      </c>
      <c r="Z62" s="68">
        <f>+IF(X62&lt;&gt;0,+(Y62/X62)*100,0)</f>
        <v>-100.08676873486135</v>
      </c>
      <c r="AA62" s="65">
        <f>SUM(AA59:AA61)</f>
        <v>-12007578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63512008</v>
      </c>
      <c r="D6" s="20">
        <v>0</v>
      </c>
      <c r="E6" s="21">
        <v>72331056</v>
      </c>
      <c r="F6" s="22">
        <v>72331041</v>
      </c>
      <c r="G6" s="22">
        <v>275224397</v>
      </c>
      <c r="H6" s="22">
        <v>6991664</v>
      </c>
      <c r="I6" s="22">
        <v>5875362</v>
      </c>
      <c r="J6" s="22">
        <v>288091423</v>
      </c>
      <c r="K6" s="22">
        <v>5187698</v>
      </c>
      <c r="L6" s="22">
        <v>4726556</v>
      </c>
      <c r="M6" s="22">
        <v>4446988</v>
      </c>
      <c r="N6" s="22">
        <v>14361242</v>
      </c>
      <c r="O6" s="22">
        <v>4850456</v>
      </c>
      <c r="P6" s="22">
        <v>1033179</v>
      </c>
      <c r="Q6" s="22">
        <v>3665886</v>
      </c>
      <c r="R6" s="22">
        <v>9549521</v>
      </c>
      <c r="S6" s="22">
        <v>0</v>
      </c>
      <c r="T6" s="22">
        <v>0</v>
      </c>
      <c r="U6" s="22">
        <v>0</v>
      </c>
      <c r="V6" s="22">
        <v>0</v>
      </c>
      <c r="W6" s="22">
        <v>312002186</v>
      </c>
      <c r="X6" s="22">
        <v>48832254</v>
      </c>
      <c r="Y6" s="22">
        <v>263169932</v>
      </c>
      <c r="Z6" s="23">
        <v>538.9264480808115</v>
      </c>
      <c r="AA6" s="20">
        <v>72331041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1692914</v>
      </c>
      <c r="D13" s="20">
        <v>0</v>
      </c>
      <c r="E13" s="21">
        <v>2090016</v>
      </c>
      <c r="F13" s="22">
        <v>2490023</v>
      </c>
      <c r="G13" s="22">
        <v>105918</v>
      </c>
      <c r="H13" s="22">
        <v>268489</v>
      </c>
      <c r="I13" s="22">
        <v>141490</v>
      </c>
      <c r="J13" s="22">
        <v>515897</v>
      </c>
      <c r="K13" s="22">
        <v>230018</v>
      </c>
      <c r="L13" s="22">
        <v>253527</v>
      </c>
      <c r="M13" s="22">
        <v>274685</v>
      </c>
      <c r="N13" s="22">
        <v>758230</v>
      </c>
      <c r="O13" s="22">
        <v>288418</v>
      </c>
      <c r="P13" s="22">
        <v>-312</v>
      </c>
      <c r="Q13" s="22">
        <v>-422031</v>
      </c>
      <c r="R13" s="22">
        <v>-133925</v>
      </c>
      <c r="S13" s="22">
        <v>0</v>
      </c>
      <c r="T13" s="22">
        <v>0</v>
      </c>
      <c r="U13" s="22">
        <v>0</v>
      </c>
      <c r="V13" s="22">
        <v>0</v>
      </c>
      <c r="W13" s="22">
        <v>1140202</v>
      </c>
      <c r="X13" s="22">
        <v>1882076</v>
      </c>
      <c r="Y13" s="22">
        <v>-741874</v>
      </c>
      <c r="Z13" s="23">
        <v>-39.417855602005446</v>
      </c>
      <c r="AA13" s="20">
        <v>2490023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165519</v>
      </c>
      <c r="D28" s="20">
        <v>0</v>
      </c>
      <c r="E28" s="21">
        <v>37534467</v>
      </c>
      <c r="F28" s="22">
        <v>37534466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37534466</v>
      </c>
      <c r="Y28" s="22">
        <v>-37534466</v>
      </c>
      <c r="Z28" s="23">
        <v>-100</v>
      </c>
      <c r="AA28" s="20">
        <v>37534466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65370441</v>
      </c>
      <c r="D35" s="29">
        <f t="shared" ref="D35:Y35" si="0">SUM(D6:D34)</f>
        <v>0</v>
      </c>
      <c r="E35" s="30">
        <f t="shared" si="0"/>
        <v>111955539</v>
      </c>
      <c r="F35" s="31">
        <f t="shared" si="0"/>
        <v>112355530</v>
      </c>
      <c r="G35" s="31">
        <f t="shared" si="0"/>
        <v>275330315</v>
      </c>
      <c r="H35" s="31">
        <f t="shared" si="0"/>
        <v>7260153</v>
      </c>
      <c r="I35" s="31">
        <f t="shared" si="0"/>
        <v>6016852</v>
      </c>
      <c r="J35" s="31">
        <f t="shared" si="0"/>
        <v>288607320</v>
      </c>
      <c r="K35" s="31">
        <f t="shared" si="0"/>
        <v>5417716</v>
      </c>
      <c r="L35" s="31">
        <f t="shared" si="0"/>
        <v>4980083</v>
      </c>
      <c r="M35" s="31">
        <f t="shared" si="0"/>
        <v>4721673</v>
      </c>
      <c r="N35" s="31">
        <f t="shared" si="0"/>
        <v>15119472</v>
      </c>
      <c r="O35" s="31">
        <f t="shared" si="0"/>
        <v>5138874</v>
      </c>
      <c r="P35" s="31">
        <f t="shared" si="0"/>
        <v>1032867</v>
      </c>
      <c r="Q35" s="31">
        <f t="shared" si="0"/>
        <v>3243855</v>
      </c>
      <c r="R35" s="31">
        <f t="shared" si="0"/>
        <v>9415596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313142388</v>
      </c>
      <c r="X35" s="31">
        <f t="shared" si="0"/>
        <v>88248796</v>
      </c>
      <c r="Y35" s="31">
        <f t="shared" si="0"/>
        <v>224893592</v>
      </c>
      <c r="Z35" s="32">
        <f>+IF(X35&lt;&gt;0,+(Y35/X35)*100,0)</f>
        <v>254.84040824760942</v>
      </c>
      <c r="AA35" s="29">
        <f>SUM(AA6:AA34)</f>
        <v>112355530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8533923</v>
      </c>
      <c r="D37" s="20">
        <v>0</v>
      </c>
      <c r="E37" s="21">
        <v>8941239</v>
      </c>
      <c r="F37" s="22">
        <v>9413564</v>
      </c>
      <c r="G37" s="22">
        <v>659464</v>
      </c>
      <c r="H37" s="22">
        <v>642233</v>
      </c>
      <c r="I37" s="22">
        <v>647971</v>
      </c>
      <c r="J37" s="22">
        <v>1949668</v>
      </c>
      <c r="K37" s="22">
        <v>666285</v>
      </c>
      <c r="L37" s="22">
        <v>674588</v>
      </c>
      <c r="M37" s="22">
        <v>654845</v>
      </c>
      <c r="N37" s="22">
        <v>1995718</v>
      </c>
      <c r="O37" s="22">
        <v>655548</v>
      </c>
      <c r="P37" s="22">
        <v>667857</v>
      </c>
      <c r="Q37" s="22">
        <v>655406</v>
      </c>
      <c r="R37" s="22">
        <v>1978811</v>
      </c>
      <c r="S37" s="22">
        <v>0</v>
      </c>
      <c r="T37" s="22">
        <v>0</v>
      </c>
      <c r="U37" s="22">
        <v>0</v>
      </c>
      <c r="V37" s="22">
        <v>0</v>
      </c>
      <c r="W37" s="22">
        <v>5924197</v>
      </c>
      <c r="X37" s="22">
        <v>5988859</v>
      </c>
      <c r="Y37" s="22">
        <v>-64662</v>
      </c>
      <c r="Z37" s="23">
        <v>-1.0797048319220741</v>
      </c>
      <c r="AA37" s="20">
        <v>9413564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62144072</v>
      </c>
      <c r="D39" s="20">
        <v>0</v>
      </c>
      <c r="E39" s="21">
        <v>67567186</v>
      </c>
      <c r="F39" s="22">
        <v>67867195</v>
      </c>
      <c r="G39" s="22">
        <v>920525</v>
      </c>
      <c r="H39" s="22">
        <v>8080447</v>
      </c>
      <c r="I39" s="22">
        <v>7775333</v>
      </c>
      <c r="J39" s="22">
        <v>16776305</v>
      </c>
      <c r="K39" s="22">
        <v>7312696</v>
      </c>
      <c r="L39" s="22">
        <v>8444734</v>
      </c>
      <c r="M39" s="22">
        <v>1482692</v>
      </c>
      <c r="N39" s="22">
        <v>17240122</v>
      </c>
      <c r="O39" s="22">
        <v>4728373</v>
      </c>
      <c r="P39" s="22">
        <v>7581039</v>
      </c>
      <c r="Q39" s="22">
        <v>1393553</v>
      </c>
      <c r="R39" s="22">
        <v>13702965</v>
      </c>
      <c r="S39" s="22">
        <v>0</v>
      </c>
      <c r="T39" s="22">
        <v>0</v>
      </c>
      <c r="U39" s="22">
        <v>0</v>
      </c>
      <c r="V39" s="22">
        <v>0</v>
      </c>
      <c r="W39" s="22">
        <v>47719392</v>
      </c>
      <c r="X39" s="22">
        <v>47895244</v>
      </c>
      <c r="Y39" s="22">
        <v>-175852</v>
      </c>
      <c r="Z39" s="23">
        <v>-0.36715962862617424</v>
      </c>
      <c r="AA39" s="20">
        <v>67867195</v>
      </c>
    </row>
    <row r="40" spans="1:27" x14ac:dyDescent="0.25">
      <c r="A40" s="19" t="s">
        <v>66</v>
      </c>
      <c r="B40" s="15" t="s">
        <v>32</v>
      </c>
      <c r="C40" s="20">
        <v>2561805</v>
      </c>
      <c r="D40" s="20">
        <v>0</v>
      </c>
      <c r="E40" s="21">
        <v>4106151</v>
      </c>
      <c r="F40" s="22">
        <v>3541208</v>
      </c>
      <c r="G40" s="22">
        <v>226382</v>
      </c>
      <c r="H40" s="22">
        <v>213631</v>
      </c>
      <c r="I40" s="22">
        <v>222411</v>
      </c>
      <c r="J40" s="22">
        <v>662424</v>
      </c>
      <c r="K40" s="22">
        <v>231774</v>
      </c>
      <c r="L40" s="22">
        <v>195916</v>
      </c>
      <c r="M40" s="22">
        <v>230128</v>
      </c>
      <c r="N40" s="22">
        <v>657818</v>
      </c>
      <c r="O40" s="22">
        <v>235313</v>
      </c>
      <c r="P40" s="22">
        <v>219604</v>
      </c>
      <c r="Q40" s="22">
        <v>233078</v>
      </c>
      <c r="R40" s="22">
        <v>687995</v>
      </c>
      <c r="S40" s="22">
        <v>0</v>
      </c>
      <c r="T40" s="22">
        <v>0</v>
      </c>
      <c r="U40" s="22">
        <v>0</v>
      </c>
      <c r="V40" s="22">
        <v>0</v>
      </c>
      <c r="W40" s="22">
        <v>2008237</v>
      </c>
      <c r="X40" s="22">
        <v>2230846</v>
      </c>
      <c r="Y40" s="22">
        <v>-222609</v>
      </c>
      <c r="Z40" s="23">
        <v>-9.9786807336768195</v>
      </c>
      <c r="AA40" s="20">
        <v>3541208</v>
      </c>
    </row>
    <row r="41" spans="1:27" x14ac:dyDescent="0.25">
      <c r="A41" s="19" t="s">
        <v>67</v>
      </c>
      <c r="B41" s="15" t="s">
        <v>32</v>
      </c>
      <c r="C41" s="20">
        <v>2879804</v>
      </c>
      <c r="D41" s="20">
        <v>0</v>
      </c>
      <c r="E41" s="21">
        <v>5191974</v>
      </c>
      <c r="F41" s="22">
        <v>2391974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1195987</v>
      </c>
      <c r="Y41" s="22">
        <v>-1195987</v>
      </c>
      <c r="Z41" s="23">
        <v>-100</v>
      </c>
      <c r="AA41" s="20">
        <v>2391974</v>
      </c>
    </row>
    <row r="42" spans="1:27" x14ac:dyDescent="0.25">
      <c r="A42" s="19" t="s">
        <v>68</v>
      </c>
      <c r="B42" s="15" t="s">
        <v>32</v>
      </c>
      <c r="C42" s="20">
        <v>1628565</v>
      </c>
      <c r="D42" s="20">
        <v>0</v>
      </c>
      <c r="E42" s="21">
        <v>1974928</v>
      </c>
      <c r="F42" s="22">
        <v>1700334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850167</v>
      </c>
      <c r="Y42" s="22">
        <v>-850167</v>
      </c>
      <c r="Z42" s="23">
        <v>-100</v>
      </c>
      <c r="AA42" s="20">
        <v>1700334</v>
      </c>
    </row>
    <row r="43" spans="1:27" x14ac:dyDescent="0.25">
      <c r="A43" s="19" t="s">
        <v>69</v>
      </c>
      <c r="B43" s="15" t="s">
        <v>32</v>
      </c>
      <c r="C43" s="20">
        <v>2560701</v>
      </c>
      <c r="D43" s="20">
        <v>0</v>
      </c>
      <c r="E43" s="21">
        <v>3030864</v>
      </c>
      <c r="F43" s="22">
        <v>2865764</v>
      </c>
      <c r="G43" s="22">
        <v>0</v>
      </c>
      <c r="H43" s="22">
        <v>0</v>
      </c>
      <c r="I43" s="22">
        <v>72236</v>
      </c>
      <c r="J43" s="22">
        <v>72236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66344</v>
      </c>
      <c r="R43" s="22">
        <v>66344</v>
      </c>
      <c r="S43" s="22">
        <v>0</v>
      </c>
      <c r="T43" s="22">
        <v>0</v>
      </c>
      <c r="U43" s="22">
        <v>0</v>
      </c>
      <c r="V43" s="22">
        <v>0</v>
      </c>
      <c r="W43" s="22">
        <v>138580</v>
      </c>
      <c r="X43" s="22">
        <v>138764</v>
      </c>
      <c r="Y43" s="22">
        <v>-184</v>
      </c>
      <c r="Z43" s="23">
        <v>-0.13259923323052086</v>
      </c>
      <c r="AA43" s="20">
        <v>2865764</v>
      </c>
    </row>
    <row r="44" spans="1:27" x14ac:dyDescent="0.25">
      <c r="A44" s="19" t="s">
        <v>70</v>
      </c>
      <c r="B44" s="15" t="s">
        <v>32</v>
      </c>
      <c r="C44" s="20">
        <v>2288942</v>
      </c>
      <c r="D44" s="20">
        <v>0</v>
      </c>
      <c r="E44" s="21">
        <v>2195202</v>
      </c>
      <c r="F44" s="22">
        <v>2845193</v>
      </c>
      <c r="G44" s="22">
        <v>0</v>
      </c>
      <c r="H44" s="22">
        <v>14850</v>
      </c>
      <c r="I44" s="22">
        <v>7200</v>
      </c>
      <c r="J44" s="22">
        <v>22050</v>
      </c>
      <c r="K44" s="22">
        <v>275093</v>
      </c>
      <c r="L44" s="22">
        <v>163667</v>
      </c>
      <c r="M44" s="22">
        <v>37322</v>
      </c>
      <c r="N44" s="22">
        <v>476082</v>
      </c>
      <c r="O44" s="22">
        <v>281292</v>
      </c>
      <c r="P44" s="22">
        <v>139282</v>
      </c>
      <c r="Q44" s="22">
        <v>151256</v>
      </c>
      <c r="R44" s="22">
        <v>571830</v>
      </c>
      <c r="S44" s="22">
        <v>0</v>
      </c>
      <c r="T44" s="22">
        <v>0</v>
      </c>
      <c r="U44" s="22">
        <v>0</v>
      </c>
      <c r="V44" s="22">
        <v>0</v>
      </c>
      <c r="W44" s="22">
        <v>1069962</v>
      </c>
      <c r="X44" s="22">
        <v>1460430</v>
      </c>
      <c r="Y44" s="22">
        <v>-390468</v>
      </c>
      <c r="Z44" s="23">
        <v>-26.73650911033052</v>
      </c>
      <c r="AA44" s="20">
        <v>2845193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1757170</v>
      </c>
      <c r="F46" s="22">
        <v>1700000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1700000</v>
      </c>
    </row>
    <row r="47" spans="1:27" x14ac:dyDescent="0.25">
      <c r="A47" s="19" t="s">
        <v>73</v>
      </c>
      <c r="B47" s="15" t="s">
        <v>32</v>
      </c>
      <c r="C47" s="20">
        <v>560083</v>
      </c>
      <c r="D47" s="20">
        <v>0</v>
      </c>
      <c r="E47" s="21">
        <v>1037532</v>
      </c>
      <c r="F47" s="22">
        <v>1117585</v>
      </c>
      <c r="G47" s="22">
        <v>14512</v>
      </c>
      <c r="H47" s="22">
        <v>25728</v>
      </c>
      <c r="I47" s="22">
        <v>9335</v>
      </c>
      <c r="J47" s="22">
        <v>49575</v>
      </c>
      <c r="K47" s="22">
        <v>97194</v>
      </c>
      <c r="L47" s="22">
        <v>20492</v>
      </c>
      <c r="M47" s="22">
        <v>146927</v>
      </c>
      <c r="N47" s="22">
        <v>264613</v>
      </c>
      <c r="O47" s="22">
        <v>6338</v>
      </c>
      <c r="P47" s="22">
        <v>13911</v>
      </c>
      <c r="Q47" s="22">
        <v>7260</v>
      </c>
      <c r="R47" s="22">
        <v>27509</v>
      </c>
      <c r="S47" s="22">
        <v>0</v>
      </c>
      <c r="T47" s="22">
        <v>0</v>
      </c>
      <c r="U47" s="22">
        <v>0</v>
      </c>
      <c r="V47" s="22">
        <v>0</v>
      </c>
      <c r="W47" s="22">
        <v>341697</v>
      </c>
      <c r="X47" s="22">
        <v>697366</v>
      </c>
      <c r="Y47" s="22">
        <v>-355669</v>
      </c>
      <c r="Z47" s="23">
        <v>-51.001769515577188</v>
      </c>
      <c r="AA47" s="20">
        <v>1117585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292862</v>
      </c>
      <c r="F48" s="22">
        <v>292862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292862</v>
      </c>
    </row>
    <row r="49" spans="1:27" x14ac:dyDescent="0.25">
      <c r="A49" s="19" t="s">
        <v>75</v>
      </c>
      <c r="B49" s="15" t="s">
        <v>32</v>
      </c>
      <c r="C49" s="20">
        <v>612225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83770120</v>
      </c>
      <c r="D50" s="29">
        <f t="shared" ref="D50:Y50" si="1">SUM(D37:D49)</f>
        <v>0</v>
      </c>
      <c r="E50" s="30">
        <f t="shared" si="1"/>
        <v>96095108</v>
      </c>
      <c r="F50" s="31">
        <f t="shared" si="1"/>
        <v>93735679</v>
      </c>
      <c r="G50" s="31">
        <f t="shared" si="1"/>
        <v>1820883</v>
      </c>
      <c r="H50" s="31">
        <f t="shared" si="1"/>
        <v>8976889</v>
      </c>
      <c r="I50" s="31">
        <f t="shared" si="1"/>
        <v>8734486</v>
      </c>
      <c r="J50" s="31">
        <f t="shared" si="1"/>
        <v>19532258</v>
      </c>
      <c r="K50" s="31">
        <f t="shared" si="1"/>
        <v>8583042</v>
      </c>
      <c r="L50" s="31">
        <f t="shared" si="1"/>
        <v>9499397</v>
      </c>
      <c r="M50" s="31">
        <f t="shared" si="1"/>
        <v>2551914</v>
      </c>
      <c r="N50" s="31">
        <f t="shared" si="1"/>
        <v>20634353</v>
      </c>
      <c r="O50" s="31">
        <f t="shared" si="1"/>
        <v>5906864</v>
      </c>
      <c r="P50" s="31">
        <f t="shared" si="1"/>
        <v>8621693</v>
      </c>
      <c r="Q50" s="31">
        <f t="shared" si="1"/>
        <v>2506897</v>
      </c>
      <c r="R50" s="31">
        <f t="shared" si="1"/>
        <v>17035454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57202065</v>
      </c>
      <c r="X50" s="31">
        <f t="shared" si="1"/>
        <v>60457663</v>
      </c>
      <c r="Y50" s="31">
        <f t="shared" si="1"/>
        <v>-3255598</v>
      </c>
      <c r="Z50" s="32">
        <f>+IF(X50&lt;&gt;0,+(Y50/X50)*100,0)</f>
        <v>-5.3849220073227109</v>
      </c>
      <c r="AA50" s="29">
        <f>SUM(AA37:AA49)</f>
        <v>93735679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-18399679</v>
      </c>
      <c r="D51" s="39">
        <f t="shared" si="2"/>
        <v>0</v>
      </c>
      <c r="E51" s="40">
        <f t="shared" si="2"/>
        <v>15860431</v>
      </c>
      <c r="F51" s="41">
        <f t="shared" si="2"/>
        <v>18619851</v>
      </c>
      <c r="G51" s="41">
        <f t="shared" si="2"/>
        <v>273509432</v>
      </c>
      <c r="H51" s="41">
        <f t="shared" si="2"/>
        <v>-1716736</v>
      </c>
      <c r="I51" s="41">
        <f t="shared" si="2"/>
        <v>-2717634</v>
      </c>
      <c r="J51" s="41">
        <f t="shared" si="2"/>
        <v>269075062</v>
      </c>
      <c r="K51" s="41">
        <f t="shared" si="2"/>
        <v>-3165326</v>
      </c>
      <c r="L51" s="41">
        <f t="shared" si="2"/>
        <v>-4519314</v>
      </c>
      <c r="M51" s="41">
        <f t="shared" si="2"/>
        <v>2169759</v>
      </c>
      <c r="N51" s="41">
        <f t="shared" si="2"/>
        <v>-5514881</v>
      </c>
      <c r="O51" s="41">
        <f t="shared" si="2"/>
        <v>-767990</v>
      </c>
      <c r="P51" s="41">
        <f t="shared" si="2"/>
        <v>-7588826</v>
      </c>
      <c r="Q51" s="41">
        <f t="shared" si="2"/>
        <v>736958</v>
      </c>
      <c r="R51" s="41">
        <f t="shared" si="2"/>
        <v>-7619858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255940323</v>
      </c>
      <c r="X51" s="41">
        <f t="shared" si="2"/>
        <v>27791133</v>
      </c>
      <c r="Y51" s="41">
        <f t="shared" si="2"/>
        <v>228149190</v>
      </c>
      <c r="Z51" s="42">
        <f>+IF(X51&lt;&gt;0,+(Y51/X51)*100,0)</f>
        <v>820.94238475271948</v>
      </c>
      <c r="AA51" s="39">
        <f>+AA35-AA50</f>
        <v>18619851</v>
      </c>
    </row>
    <row r="52" spans="1:27" x14ac:dyDescent="0.25">
      <c r="A52" s="43" t="s">
        <v>78</v>
      </c>
      <c r="B52" s="15" t="s">
        <v>32</v>
      </c>
      <c r="C52" s="20">
        <v>1103458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-17296221</v>
      </c>
      <c r="D54" s="48">
        <f t="shared" si="3"/>
        <v>0</v>
      </c>
      <c r="E54" s="49">
        <f t="shared" si="3"/>
        <v>15860431</v>
      </c>
      <c r="F54" s="50">
        <f t="shared" si="3"/>
        <v>18619851</v>
      </c>
      <c r="G54" s="50">
        <f t="shared" si="3"/>
        <v>273509432</v>
      </c>
      <c r="H54" s="50">
        <f t="shared" si="3"/>
        <v>-1716736</v>
      </c>
      <c r="I54" s="50">
        <f t="shared" si="3"/>
        <v>-2717634</v>
      </c>
      <c r="J54" s="50">
        <f t="shared" si="3"/>
        <v>269075062</v>
      </c>
      <c r="K54" s="50">
        <f t="shared" si="3"/>
        <v>-3165326</v>
      </c>
      <c r="L54" s="50">
        <f t="shared" si="3"/>
        <v>-4519314</v>
      </c>
      <c r="M54" s="50">
        <f t="shared" si="3"/>
        <v>2169759</v>
      </c>
      <c r="N54" s="50">
        <f t="shared" si="3"/>
        <v>-5514881</v>
      </c>
      <c r="O54" s="50">
        <f t="shared" si="3"/>
        <v>-767990</v>
      </c>
      <c r="P54" s="50">
        <f t="shared" si="3"/>
        <v>-7588826</v>
      </c>
      <c r="Q54" s="50">
        <f t="shared" si="3"/>
        <v>736958</v>
      </c>
      <c r="R54" s="50">
        <f t="shared" si="3"/>
        <v>-7619858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255940323</v>
      </c>
      <c r="X54" s="50">
        <f t="shared" si="3"/>
        <v>27791133</v>
      </c>
      <c r="Y54" s="50">
        <f t="shared" si="3"/>
        <v>228149190</v>
      </c>
      <c r="Z54" s="51">
        <f>+IF(X54&lt;&gt;0,+(Y54/X54)*100,0)</f>
        <v>820.94238475271948</v>
      </c>
      <c r="AA54" s="48">
        <f>SUM(AA51:AA53)</f>
        <v>18619851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-17296221</v>
      </c>
      <c r="D56" s="54">
        <f>+D54-D55</f>
        <v>0</v>
      </c>
      <c r="E56" s="55">
        <f t="shared" si="4"/>
        <v>15860431</v>
      </c>
      <c r="F56" s="56">
        <f t="shared" si="4"/>
        <v>18619851</v>
      </c>
      <c r="G56" s="56">
        <f t="shared" si="4"/>
        <v>273509432</v>
      </c>
      <c r="H56" s="56">
        <f t="shared" si="4"/>
        <v>-1716736</v>
      </c>
      <c r="I56" s="56">
        <f t="shared" si="4"/>
        <v>-2717634</v>
      </c>
      <c r="J56" s="56">
        <f t="shared" si="4"/>
        <v>269075062</v>
      </c>
      <c r="K56" s="56">
        <f t="shared" si="4"/>
        <v>-3165326</v>
      </c>
      <c r="L56" s="56">
        <f t="shared" si="4"/>
        <v>-4519314</v>
      </c>
      <c r="M56" s="56">
        <f t="shared" si="4"/>
        <v>2169759</v>
      </c>
      <c r="N56" s="56">
        <f t="shared" si="4"/>
        <v>-5514881</v>
      </c>
      <c r="O56" s="56">
        <f t="shared" si="4"/>
        <v>-767990</v>
      </c>
      <c r="P56" s="56">
        <f t="shared" si="4"/>
        <v>-7588826</v>
      </c>
      <c r="Q56" s="56">
        <f t="shared" si="4"/>
        <v>736958</v>
      </c>
      <c r="R56" s="56">
        <f t="shared" si="4"/>
        <v>-7619858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255940323</v>
      </c>
      <c r="X56" s="56">
        <f t="shared" si="4"/>
        <v>27791133</v>
      </c>
      <c r="Y56" s="56">
        <f t="shared" si="4"/>
        <v>228149190</v>
      </c>
      <c r="Z56" s="57">
        <f>+IF(X56&lt;&gt;0,+(Y56/X56)*100,0)</f>
        <v>820.94238475271948</v>
      </c>
      <c r="AA56" s="54">
        <f>+AA54-AA55</f>
        <v>18619851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-17296221</v>
      </c>
      <c r="D59" s="48">
        <f>SUM(D56:D58)</f>
        <v>0</v>
      </c>
      <c r="E59" s="49">
        <f t="shared" si="5"/>
        <v>15860431</v>
      </c>
      <c r="F59" s="50">
        <f t="shared" si="5"/>
        <v>18619851</v>
      </c>
      <c r="G59" s="50">
        <f t="shared" si="5"/>
        <v>273509432</v>
      </c>
      <c r="H59" s="50">
        <f t="shared" si="5"/>
        <v>-1716736</v>
      </c>
      <c r="I59" s="50">
        <f t="shared" si="5"/>
        <v>-2717634</v>
      </c>
      <c r="J59" s="50">
        <f t="shared" si="5"/>
        <v>269075062</v>
      </c>
      <c r="K59" s="50">
        <f t="shared" si="5"/>
        <v>-3165326</v>
      </c>
      <c r="L59" s="50">
        <f t="shared" si="5"/>
        <v>-4519314</v>
      </c>
      <c r="M59" s="50">
        <f t="shared" si="5"/>
        <v>2169759</v>
      </c>
      <c r="N59" s="50">
        <f t="shared" si="5"/>
        <v>-5514881</v>
      </c>
      <c r="O59" s="50">
        <f t="shared" si="5"/>
        <v>-767990</v>
      </c>
      <c r="P59" s="50">
        <f t="shared" si="5"/>
        <v>-7588826</v>
      </c>
      <c r="Q59" s="50">
        <f t="shared" si="5"/>
        <v>736958</v>
      </c>
      <c r="R59" s="50">
        <f t="shared" si="5"/>
        <v>-7619858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255940323</v>
      </c>
      <c r="X59" s="50">
        <f t="shared" si="5"/>
        <v>27791133</v>
      </c>
      <c r="Y59" s="50">
        <f t="shared" si="5"/>
        <v>228149190</v>
      </c>
      <c r="Z59" s="51">
        <f>+IF(X59&lt;&gt;0,+(Y59/X59)*100,0)</f>
        <v>820.94238475271948</v>
      </c>
      <c r="AA59" s="48">
        <f>SUM(AA56:AA58)</f>
        <v>18619851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-17296221</v>
      </c>
      <c r="D62" s="65">
        <f>SUM(D59:D61)</f>
        <v>0</v>
      </c>
      <c r="E62" s="66">
        <f t="shared" si="6"/>
        <v>15860431</v>
      </c>
      <c r="F62" s="67">
        <f t="shared" si="6"/>
        <v>18619851</v>
      </c>
      <c r="G62" s="67">
        <f t="shared" si="6"/>
        <v>273509432</v>
      </c>
      <c r="H62" s="67">
        <f t="shared" si="6"/>
        <v>-1716736</v>
      </c>
      <c r="I62" s="67">
        <f t="shared" si="6"/>
        <v>-2717634</v>
      </c>
      <c r="J62" s="67">
        <f t="shared" si="6"/>
        <v>269075062</v>
      </c>
      <c r="K62" s="67">
        <f t="shared" si="6"/>
        <v>-3165326</v>
      </c>
      <c r="L62" s="67">
        <f t="shared" si="6"/>
        <v>-4519314</v>
      </c>
      <c r="M62" s="67">
        <f t="shared" si="6"/>
        <v>2169759</v>
      </c>
      <c r="N62" s="67">
        <f t="shared" si="6"/>
        <v>-5514881</v>
      </c>
      <c r="O62" s="67">
        <f t="shared" si="6"/>
        <v>-767990</v>
      </c>
      <c r="P62" s="67">
        <f t="shared" si="6"/>
        <v>-7588826</v>
      </c>
      <c r="Q62" s="67">
        <f t="shared" si="6"/>
        <v>736958</v>
      </c>
      <c r="R62" s="67">
        <f t="shared" si="6"/>
        <v>-7619858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255940323</v>
      </c>
      <c r="X62" s="67">
        <f t="shared" si="6"/>
        <v>27791133</v>
      </c>
      <c r="Y62" s="67">
        <f t="shared" si="6"/>
        <v>228149190</v>
      </c>
      <c r="Z62" s="68">
        <f>+IF(X62&lt;&gt;0,+(Y62/X62)*100,0)</f>
        <v>820.94238475271948</v>
      </c>
      <c r="AA62" s="65">
        <f>SUM(AA59:AA61)</f>
        <v>18619851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158800227</v>
      </c>
      <c r="D6" s="20">
        <v>0</v>
      </c>
      <c r="E6" s="21">
        <v>229089228</v>
      </c>
      <c r="F6" s="22">
        <v>229089228</v>
      </c>
      <c r="G6" s="22">
        <v>16248013</v>
      </c>
      <c r="H6" s="22">
        <v>16997351</v>
      </c>
      <c r="I6" s="22">
        <v>12744249</v>
      </c>
      <c r="J6" s="22">
        <v>45989613</v>
      </c>
      <c r="K6" s="22">
        <v>16029385</v>
      </c>
      <c r="L6" s="22">
        <v>18724789</v>
      </c>
      <c r="M6" s="22">
        <v>17631237</v>
      </c>
      <c r="N6" s="22">
        <v>52385411</v>
      </c>
      <c r="O6" s="22">
        <v>17456056</v>
      </c>
      <c r="P6" s="22">
        <v>13303825</v>
      </c>
      <c r="Q6" s="22">
        <v>18750489</v>
      </c>
      <c r="R6" s="22">
        <v>49510370</v>
      </c>
      <c r="S6" s="22">
        <v>0</v>
      </c>
      <c r="T6" s="22">
        <v>0</v>
      </c>
      <c r="U6" s="22">
        <v>0</v>
      </c>
      <c r="V6" s="22">
        <v>0</v>
      </c>
      <c r="W6" s="22">
        <v>147885394</v>
      </c>
      <c r="X6" s="22">
        <v>171816930</v>
      </c>
      <c r="Y6" s="22">
        <v>-23931536</v>
      </c>
      <c r="Z6" s="23">
        <v>-13.928508674901826</v>
      </c>
      <c r="AA6" s="20">
        <v>229089228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16629033</v>
      </c>
      <c r="F13" s="22">
        <v>16629033</v>
      </c>
      <c r="G13" s="22">
        <v>0</v>
      </c>
      <c r="H13" s="22">
        <v>0</v>
      </c>
      <c r="I13" s="22">
        <v>0</v>
      </c>
      <c r="J13" s="22">
        <v>0</v>
      </c>
      <c r="K13" s="22">
        <v>-11436</v>
      </c>
      <c r="L13" s="22">
        <v>-5756</v>
      </c>
      <c r="M13" s="22">
        <v>-1569</v>
      </c>
      <c r="N13" s="22">
        <v>-18761</v>
      </c>
      <c r="O13" s="22">
        <v>-1190</v>
      </c>
      <c r="P13" s="22">
        <v>-3470</v>
      </c>
      <c r="Q13" s="22">
        <v>-10</v>
      </c>
      <c r="R13" s="22">
        <v>-4670</v>
      </c>
      <c r="S13" s="22">
        <v>0</v>
      </c>
      <c r="T13" s="22">
        <v>0</v>
      </c>
      <c r="U13" s="22">
        <v>0</v>
      </c>
      <c r="V13" s="22">
        <v>0</v>
      </c>
      <c r="W13" s="22">
        <v>-23431</v>
      </c>
      <c r="X13" s="22">
        <v>12471777</v>
      </c>
      <c r="Y13" s="22">
        <v>-12495208</v>
      </c>
      <c r="Z13" s="23">
        <v>-100.18787218533494</v>
      </c>
      <c r="AA13" s="20">
        <v>16629033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11228</v>
      </c>
      <c r="D26" s="20">
        <v>0</v>
      </c>
      <c r="E26" s="21">
        <v>38145</v>
      </c>
      <c r="F26" s="22">
        <v>38145</v>
      </c>
      <c r="G26" s="22">
        <v>7405</v>
      </c>
      <c r="H26" s="22">
        <v>33256</v>
      </c>
      <c r="I26" s="22">
        <v>3038</v>
      </c>
      <c r="J26" s="22">
        <v>43699</v>
      </c>
      <c r="K26" s="22">
        <v>5094</v>
      </c>
      <c r="L26" s="22">
        <v>4328</v>
      </c>
      <c r="M26" s="22">
        <v>61655</v>
      </c>
      <c r="N26" s="22">
        <v>71077</v>
      </c>
      <c r="O26" s="22">
        <v>17566</v>
      </c>
      <c r="P26" s="22">
        <v>3078</v>
      </c>
      <c r="Q26" s="22">
        <v>15778</v>
      </c>
      <c r="R26" s="22">
        <v>36422</v>
      </c>
      <c r="S26" s="22">
        <v>0</v>
      </c>
      <c r="T26" s="22">
        <v>0</v>
      </c>
      <c r="U26" s="22">
        <v>0</v>
      </c>
      <c r="V26" s="22">
        <v>0</v>
      </c>
      <c r="W26" s="22">
        <v>151198</v>
      </c>
      <c r="X26" s="22">
        <v>28611</v>
      </c>
      <c r="Y26" s="22">
        <v>122587</v>
      </c>
      <c r="Z26" s="23">
        <v>428.46108140225789</v>
      </c>
      <c r="AA26" s="20">
        <v>38145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14441459</v>
      </c>
      <c r="D28" s="20">
        <v>0</v>
      </c>
      <c r="E28" s="21">
        <v>32799909</v>
      </c>
      <c r="F28" s="22">
        <v>33237720</v>
      </c>
      <c r="G28" s="22">
        <v>12065900</v>
      </c>
      <c r="H28" s="22">
        <v>0</v>
      </c>
      <c r="I28" s="22">
        <v>0</v>
      </c>
      <c r="J28" s="22">
        <v>12065900</v>
      </c>
      <c r="K28" s="22">
        <v>0</v>
      </c>
      <c r="L28" s="22">
        <v>0</v>
      </c>
      <c r="M28" s="22">
        <v>12095448</v>
      </c>
      <c r="N28" s="22">
        <v>12095448</v>
      </c>
      <c r="O28" s="22">
        <v>0</v>
      </c>
      <c r="P28" s="22">
        <v>0</v>
      </c>
      <c r="Q28" s="22">
        <v>332732</v>
      </c>
      <c r="R28" s="22">
        <v>332732</v>
      </c>
      <c r="S28" s="22">
        <v>0</v>
      </c>
      <c r="T28" s="22">
        <v>0</v>
      </c>
      <c r="U28" s="22">
        <v>0</v>
      </c>
      <c r="V28" s="22">
        <v>0</v>
      </c>
      <c r="W28" s="22">
        <v>24494080</v>
      </c>
      <c r="X28" s="22">
        <v>24928290</v>
      </c>
      <c r="Y28" s="22">
        <v>-434210</v>
      </c>
      <c r="Z28" s="23">
        <v>-1.7418362831947156</v>
      </c>
      <c r="AA28" s="20">
        <v>33237720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173252914</v>
      </c>
      <c r="D35" s="29">
        <f t="shared" ref="D35:Y35" si="0">SUM(D6:D34)</f>
        <v>0</v>
      </c>
      <c r="E35" s="30">
        <f t="shared" si="0"/>
        <v>278556315</v>
      </c>
      <c r="F35" s="31">
        <f t="shared" si="0"/>
        <v>278994126</v>
      </c>
      <c r="G35" s="31">
        <f t="shared" si="0"/>
        <v>28321318</v>
      </c>
      <c r="H35" s="31">
        <f t="shared" si="0"/>
        <v>17030607</v>
      </c>
      <c r="I35" s="31">
        <f t="shared" si="0"/>
        <v>12747287</v>
      </c>
      <c r="J35" s="31">
        <f t="shared" si="0"/>
        <v>58099212</v>
      </c>
      <c r="K35" s="31">
        <f t="shared" si="0"/>
        <v>16023043</v>
      </c>
      <c r="L35" s="31">
        <f t="shared" si="0"/>
        <v>18723361</v>
      </c>
      <c r="M35" s="31">
        <f t="shared" si="0"/>
        <v>29786771</v>
      </c>
      <c r="N35" s="31">
        <f t="shared" si="0"/>
        <v>64533175</v>
      </c>
      <c r="O35" s="31">
        <f t="shared" si="0"/>
        <v>17472432</v>
      </c>
      <c r="P35" s="31">
        <f t="shared" si="0"/>
        <v>13303433</v>
      </c>
      <c r="Q35" s="31">
        <f t="shared" si="0"/>
        <v>19098989</v>
      </c>
      <c r="R35" s="31">
        <f t="shared" si="0"/>
        <v>49874854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172507241</v>
      </c>
      <c r="X35" s="31">
        <f t="shared" si="0"/>
        <v>209245608</v>
      </c>
      <c r="Y35" s="31">
        <f t="shared" si="0"/>
        <v>-36738367</v>
      </c>
      <c r="Z35" s="32">
        <f>+IF(X35&lt;&gt;0,+(Y35/X35)*100,0)</f>
        <v>-17.557533155008922</v>
      </c>
      <c r="AA35" s="29">
        <f>SUM(AA6:AA34)</f>
        <v>278994126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25315178</v>
      </c>
      <c r="D37" s="20">
        <v>0</v>
      </c>
      <c r="E37" s="21">
        <v>10136319</v>
      </c>
      <c r="F37" s="22">
        <v>12185157</v>
      </c>
      <c r="G37" s="22">
        <v>2063179</v>
      </c>
      <c r="H37" s="22">
        <v>2020812</v>
      </c>
      <c r="I37" s="22">
        <v>1610385</v>
      </c>
      <c r="J37" s="22">
        <v>5694376</v>
      </c>
      <c r="K37" s="22">
        <v>1382187</v>
      </c>
      <c r="L37" s="22">
        <v>1339969</v>
      </c>
      <c r="M37" s="22">
        <v>1547100</v>
      </c>
      <c r="N37" s="22">
        <v>4269256</v>
      </c>
      <c r="O37" s="22">
        <v>2001672</v>
      </c>
      <c r="P37" s="22">
        <v>1498885</v>
      </c>
      <c r="Q37" s="22">
        <v>1737599</v>
      </c>
      <c r="R37" s="22">
        <v>5238156</v>
      </c>
      <c r="S37" s="22">
        <v>0</v>
      </c>
      <c r="T37" s="22">
        <v>0</v>
      </c>
      <c r="U37" s="22">
        <v>0</v>
      </c>
      <c r="V37" s="22">
        <v>0</v>
      </c>
      <c r="W37" s="22">
        <v>15201788</v>
      </c>
      <c r="X37" s="22">
        <v>9138888</v>
      </c>
      <c r="Y37" s="22">
        <v>6062900</v>
      </c>
      <c r="Z37" s="23">
        <v>66.341769370628029</v>
      </c>
      <c r="AA37" s="20">
        <v>12185157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173401804</v>
      </c>
      <c r="D39" s="20">
        <v>0</v>
      </c>
      <c r="E39" s="21">
        <v>188177686</v>
      </c>
      <c r="F39" s="22">
        <v>200206151</v>
      </c>
      <c r="G39" s="22">
        <v>22557248</v>
      </c>
      <c r="H39" s="22">
        <v>23215972</v>
      </c>
      <c r="I39" s="22">
        <v>16337717</v>
      </c>
      <c r="J39" s="22">
        <v>62110937</v>
      </c>
      <c r="K39" s="22">
        <v>13916418</v>
      </c>
      <c r="L39" s="22">
        <v>14092943</v>
      </c>
      <c r="M39" s="22">
        <v>10653230</v>
      </c>
      <c r="N39" s="22">
        <v>38662591</v>
      </c>
      <c r="O39" s="22">
        <v>15226704</v>
      </c>
      <c r="P39" s="22">
        <v>16693005</v>
      </c>
      <c r="Q39" s="22">
        <v>15306224</v>
      </c>
      <c r="R39" s="22">
        <v>47225933</v>
      </c>
      <c r="S39" s="22">
        <v>0</v>
      </c>
      <c r="T39" s="22">
        <v>0</v>
      </c>
      <c r="U39" s="22">
        <v>0</v>
      </c>
      <c r="V39" s="22">
        <v>0</v>
      </c>
      <c r="W39" s="22">
        <v>147999461</v>
      </c>
      <c r="X39" s="22">
        <v>150154614</v>
      </c>
      <c r="Y39" s="22">
        <v>-2155153</v>
      </c>
      <c r="Z39" s="23">
        <v>-1.435289227942073</v>
      </c>
      <c r="AA39" s="20">
        <v>200206151</v>
      </c>
    </row>
    <row r="40" spans="1:27" x14ac:dyDescent="0.25">
      <c r="A40" s="19" t="s">
        <v>66</v>
      </c>
      <c r="B40" s="15" t="s">
        <v>32</v>
      </c>
      <c r="C40" s="20">
        <v>453213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13475783</v>
      </c>
      <c r="D41" s="20">
        <v>0</v>
      </c>
      <c r="E41" s="21">
        <v>7936994</v>
      </c>
      <c r="F41" s="22">
        <v>7936994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5952744</v>
      </c>
      <c r="Y41" s="22">
        <v>-5952744</v>
      </c>
      <c r="Z41" s="23">
        <v>-100</v>
      </c>
      <c r="AA41" s="20">
        <v>7936994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3792960</v>
      </c>
      <c r="F42" s="22">
        <v>3792960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2844720</v>
      </c>
      <c r="Y42" s="22">
        <v>-2844720</v>
      </c>
      <c r="Z42" s="23">
        <v>-100</v>
      </c>
      <c r="AA42" s="20">
        <v>3792960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15000000</v>
      </c>
      <c r="F43" s="22">
        <v>15500000</v>
      </c>
      <c r="G43" s="22">
        <v>2169571</v>
      </c>
      <c r="H43" s="22">
        <v>0</v>
      </c>
      <c r="I43" s="22">
        <v>1567534</v>
      </c>
      <c r="J43" s="22">
        <v>3737105</v>
      </c>
      <c r="K43" s="22">
        <v>2360972</v>
      </c>
      <c r="L43" s="22">
        <v>3123898</v>
      </c>
      <c r="M43" s="22">
        <v>2742233</v>
      </c>
      <c r="N43" s="22">
        <v>8227103</v>
      </c>
      <c r="O43" s="22">
        <v>39696</v>
      </c>
      <c r="P43" s="22">
        <v>35899</v>
      </c>
      <c r="Q43" s="22">
        <v>0</v>
      </c>
      <c r="R43" s="22">
        <v>75595</v>
      </c>
      <c r="S43" s="22">
        <v>0</v>
      </c>
      <c r="T43" s="22">
        <v>0</v>
      </c>
      <c r="U43" s="22">
        <v>0</v>
      </c>
      <c r="V43" s="22">
        <v>0</v>
      </c>
      <c r="W43" s="22">
        <v>12039803</v>
      </c>
      <c r="X43" s="22">
        <v>11625003</v>
      </c>
      <c r="Y43" s="22">
        <v>414800</v>
      </c>
      <c r="Z43" s="23">
        <v>3.5681711221923984</v>
      </c>
      <c r="AA43" s="20">
        <v>15500000</v>
      </c>
    </row>
    <row r="44" spans="1:27" x14ac:dyDescent="0.25">
      <c r="A44" s="19" t="s">
        <v>70</v>
      </c>
      <c r="B44" s="15" t="s">
        <v>32</v>
      </c>
      <c r="C44" s="20">
        <v>8617789</v>
      </c>
      <c r="D44" s="20">
        <v>0</v>
      </c>
      <c r="E44" s="21">
        <v>5728261</v>
      </c>
      <c r="F44" s="22">
        <v>11108966</v>
      </c>
      <c r="G44" s="22">
        <v>3661</v>
      </c>
      <c r="H44" s="22">
        <v>141293</v>
      </c>
      <c r="I44" s="22">
        <v>806149</v>
      </c>
      <c r="J44" s="22">
        <v>951103</v>
      </c>
      <c r="K44" s="22">
        <v>1135559</v>
      </c>
      <c r="L44" s="22">
        <v>442869</v>
      </c>
      <c r="M44" s="22">
        <v>622080</v>
      </c>
      <c r="N44" s="22">
        <v>2200508</v>
      </c>
      <c r="O44" s="22">
        <v>12807</v>
      </c>
      <c r="P44" s="22">
        <v>-402159</v>
      </c>
      <c r="Q44" s="22">
        <v>8555</v>
      </c>
      <c r="R44" s="22">
        <v>-380797</v>
      </c>
      <c r="S44" s="22">
        <v>0</v>
      </c>
      <c r="T44" s="22">
        <v>0</v>
      </c>
      <c r="U44" s="22">
        <v>0</v>
      </c>
      <c r="V44" s="22">
        <v>0</v>
      </c>
      <c r="W44" s="22">
        <v>2770814</v>
      </c>
      <c r="X44" s="22">
        <v>8331723</v>
      </c>
      <c r="Y44" s="22">
        <v>-5560909</v>
      </c>
      <c r="Z44" s="23">
        <v>-66.743805572988919</v>
      </c>
      <c r="AA44" s="20">
        <v>11108966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8574625</v>
      </c>
      <c r="D47" s="20">
        <v>0</v>
      </c>
      <c r="E47" s="21">
        <v>36314758</v>
      </c>
      <c r="F47" s="22">
        <v>6250270</v>
      </c>
      <c r="G47" s="22">
        <v>25434</v>
      </c>
      <c r="H47" s="22">
        <v>336836</v>
      </c>
      <c r="I47" s="22">
        <v>392491</v>
      </c>
      <c r="J47" s="22">
        <v>754761</v>
      </c>
      <c r="K47" s="22">
        <v>159207</v>
      </c>
      <c r="L47" s="22">
        <v>272314</v>
      </c>
      <c r="M47" s="22">
        <v>418040</v>
      </c>
      <c r="N47" s="22">
        <v>849561</v>
      </c>
      <c r="O47" s="22">
        <v>159026</v>
      </c>
      <c r="P47" s="22">
        <v>15736</v>
      </c>
      <c r="Q47" s="22">
        <v>664406</v>
      </c>
      <c r="R47" s="22">
        <v>839168</v>
      </c>
      <c r="S47" s="22">
        <v>0</v>
      </c>
      <c r="T47" s="22">
        <v>0</v>
      </c>
      <c r="U47" s="22">
        <v>0</v>
      </c>
      <c r="V47" s="22">
        <v>0</v>
      </c>
      <c r="W47" s="22">
        <v>2443490</v>
      </c>
      <c r="X47" s="22">
        <v>4687704</v>
      </c>
      <c r="Y47" s="22">
        <v>-2244214</v>
      </c>
      <c r="Z47" s="23">
        <v>-47.874481835883834</v>
      </c>
      <c r="AA47" s="20">
        <v>6250270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229838392</v>
      </c>
      <c r="D50" s="29">
        <f t="shared" ref="D50:Y50" si="1">SUM(D37:D49)</f>
        <v>0</v>
      </c>
      <c r="E50" s="30">
        <f t="shared" si="1"/>
        <v>267086978</v>
      </c>
      <c r="F50" s="31">
        <f t="shared" si="1"/>
        <v>256980498</v>
      </c>
      <c r="G50" s="31">
        <f t="shared" si="1"/>
        <v>26819093</v>
      </c>
      <c r="H50" s="31">
        <f t="shared" si="1"/>
        <v>25714913</v>
      </c>
      <c r="I50" s="31">
        <f t="shared" si="1"/>
        <v>20714276</v>
      </c>
      <c r="J50" s="31">
        <f t="shared" si="1"/>
        <v>73248282</v>
      </c>
      <c r="K50" s="31">
        <f t="shared" si="1"/>
        <v>18954343</v>
      </c>
      <c r="L50" s="31">
        <f t="shared" si="1"/>
        <v>19271993</v>
      </c>
      <c r="M50" s="31">
        <f t="shared" si="1"/>
        <v>15982683</v>
      </c>
      <c r="N50" s="31">
        <f t="shared" si="1"/>
        <v>54209019</v>
      </c>
      <c r="O50" s="31">
        <f t="shared" si="1"/>
        <v>17439905</v>
      </c>
      <c r="P50" s="31">
        <f t="shared" si="1"/>
        <v>17841366</v>
      </c>
      <c r="Q50" s="31">
        <f t="shared" si="1"/>
        <v>17716784</v>
      </c>
      <c r="R50" s="31">
        <f t="shared" si="1"/>
        <v>52998055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180455356</v>
      </c>
      <c r="X50" s="31">
        <f t="shared" si="1"/>
        <v>192735396</v>
      </c>
      <c r="Y50" s="31">
        <f t="shared" si="1"/>
        <v>-12280040</v>
      </c>
      <c r="Z50" s="32">
        <f>+IF(X50&lt;&gt;0,+(Y50/X50)*100,0)</f>
        <v>-6.3714503173044559</v>
      </c>
      <c r="AA50" s="29">
        <f>SUM(AA37:AA49)</f>
        <v>256980498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-56585478</v>
      </c>
      <c r="D51" s="39">
        <f t="shared" si="2"/>
        <v>0</v>
      </c>
      <c r="E51" s="40">
        <f t="shared" si="2"/>
        <v>11469337</v>
      </c>
      <c r="F51" s="41">
        <f t="shared" si="2"/>
        <v>22013628</v>
      </c>
      <c r="G51" s="41">
        <f t="shared" si="2"/>
        <v>1502225</v>
      </c>
      <c r="H51" s="41">
        <f t="shared" si="2"/>
        <v>-8684306</v>
      </c>
      <c r="I51" s="41">
        <f t="shared" si="2"/>
        <v>-7966989</v>
      </c>
      <c r="J51" s="41">
        <f t="shared" si="2"/>
        <v>-15149070</v>
      </c>
      <c r="K51" s="41">
        <f t="shared" si="2"/>
        <v>-2931300</v>
      </c>
      <c r="L51" s="41">
        <f t="shared" si="2"/>
        <v>-548632</v>
      </c>
      <c r="M51" s="41">
        <f t="shared" si="2"/>
        <v>13804088</v>
      </c>
      <c r="N51" s="41">
        <f t="shared" si="2"/>
        <v>10324156</v>
      </c>
      <c r="O51" s="41">
        <f t="shared" si="2"/>
        <v>32527</v>
      </c>
      <c r="P51" s="41">
        <f t="shared" si="2"/>
        <v>-4537933</v>
      </c>
      <c r="Q51" s="41">
        <f t="shared" si="2"/>
        <v>1382205</v>
      </c>
      <c r="R51" s="41">
        <f t="shared" si="2"/>
        <v>-3123201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-7948115</v>
      </c>
      <c r="X51" s="41">
        <f t="shared" si="2"/>
        <v>16510212</v>
      </c>
      <c r="Y51" s="41">
        <f t="shared" si="2"/>
        <v>-24458327</v>
      </c>
      <c r="Z51" s="42">
        <f>+IF(X51&lt;&gt;0,+(Y51/X51)*100,0)</f>
        <v>-148.14059928485472</v>
      </c>
      <c r="AA51" s="39">
        <f>+AA35-AA50</f>
        <v>22013628</v>
      </c>
    </row>
    <row r="52" spans="1:27" x14ac:dyDescent="0.25">
      <c r="A52" s="43" t="s">
        <v>78</v>
      </c>
      <c r="B52" s="15" t="s">
        <v>32</v>
      </c>
      <c r="C52" s="20">
        <v>6067000</v>
      </c>
      <c r="D52" s="20">
        <v>0</v>
      </c>
      <c r="E52" s="21">
        <v>13500000</v>
      </c>
      <c r="F52" s="22">
        <v>13500000</v>
      </c>
      <c r="G52" s="22">
        <v>0</v>
      </c>
      <c r="H52" s="22">
        <v>0</v>
      </c>
      <c r="I52" s="22">
        <v>501259</v>
      </c>
      <c r="J52" s="22">
        <v>501259</v>
      </c>
      <c r="K52" s="22">
        <v>0</v>
      </c>
      <c r="L52" s="22">
        <v>2938046</v>
      </c>
      <c r="M52" s="22">
        <v>2938046</v>
      </c>
      <c r="N52" s="22">
        <v>5876092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6377351</v>
      </c>
      <c r="X52" s="22">
        <v>10125000</v>
      </c>
      <c r="Y52" s="22">
        <v>-3747649</v>
      </c>
      <c r="Z52" s="23">
        <v>-37.013817283950615</v>
      </c>
      <c r="AA52" s="20">
        <v>13500000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-50518478</v>
      </c>
      <c r="D54" s="48">
        <f t="shared" si="3"/>
        <v>0</v>
      </c>
      <c r="E54" s="49">
        <f t="shared" si="3"/>
        <v>24969337</v>
      </c>
      <c r="F54" s="50">
        <f t="shared" si="3"/>
        <v>35513628</v>
      </c>
      <c r="G54" s="50">
        <f t="shared" si="3"/>
        <v>1502225</v>
      </c>
      <c r="H54" s="50">
        <f t="shared" si="3"/>
        <v>-8684306</v>
      </c>
      <c r="I54" s="50">
        <f t="shared" si="3"/>
        <v>-7465730</v>
      </c>
      <c r="J54" s="50">
        <f t="shared" si="3"/>
        <v>-14647811</v>
      </c>
      <c r="K54" s="50">
        <f t="shared" si="3"/>
        <v>-2931300</v>
      </c>
      <c r="L54" s="50">
        <f t="shared" si="3"/>
        <v>2389414</v>
      </c>
      <c r="M54" s="50">
        <f t="shared" si="3"/>
        <v>16742134</v>
      </c>
      <c r="N54" s="50">
        <f t="shared" si="3"/>
        <v>16200248</v>
      </c>
      <c r="O54" s="50">
        <f t="shared" si="3"/>
        <v>32527</v>
      </c>
      <c r="P54" s="50">
        <f t="shared" si="3"/>
        <v>-4537933</v>
      </c>
      <c r="Q54" s="50">
        <f t="shared" si="3"/>
        <v>1382205</v>
      </c>
      <c r="R54" s="50">
        <f t="shared" si="3"/>
        <v>-3123201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-1570764</v>
      </c>
      <c r="X54" s="50">
        <f t="shared" si="3"/>
        <v>26635212</v>
      </c>
      <c r="Y54" s="50">
        <f t="shared" si="3"/>
        <v>-28205976</v>
      </c>
      <c r="Z54" s="51">
        <f>+IF(X54&lt;&gt;0,+(Y54/X54)*100,0)</f>
        <v>-105.89732118520401</v>
      </c>
      <c r="AA54" s="48">
        <f>SUM(AA51:AA53)</f>
        <v>35513628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-50518478</v>
      </c>
      <c r="D56" s="54">
        <f>+D54-D55</f>
        <v>0</v>
      </c>
      <c r="E56" s="55">
        <f t="shared" si="4"/>
        <v>24969337</v>
      </c>
      <c r="F56" s="56">
        <f t="shared" si="4"/>
        <v>35513628</v>
      </c>
      <c r="G56" s="56">
        <f t="shared" si="4"/>
        <v>1502225</v>
      </c>
      <c r="H56" s="56">
        <f t="shared" si="4"/>
        <v>-8684306</v>
      </c>
      <c r="I56" s="56">
        <f t="shared" si="4"/>
        <v>-7465730</v>
      </c>
      <c r="J56" s="56">
        <f t="shared" si="4"/>
        <v>-14647811</v>
      </c>
      <c r="K56" s="56">
        <f t="shared" si="4"/>
        <v>-2931300</v>
      </c>
      <c r="L56" s="56">
        <f t="shared" si="4"/>
        <v>2389414</v>
      </c>
      <c r="M56" s="56">
        <f t="shared" si="4"/>
        <v>16742134</v>
      </c>
      <c r="N56" s="56">
        <f t="shared" si="4"/>
        <v>16200248</v>
      </c>
      <c r="O56" s="56">
        <f t="shared" si="4"/>
        <v>32527</v>
      </c>
      <c r="P56" s="56">
        <f t="shared" si="4"/>
        <v>-4537933</v>
      </c>
      <c r="Q56" s="56">
        <f t="shared" si="4"/>
        <v>1382205</v>
      </c>
      <c r="R56" s="56">
        <f t="shared" si="4"/>
        <v>-3123201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-1570764</v>
      </c>
      <c r="X56" s="56">
        <f t="shared" si="4"/>
        <v>26635212</v>
      </c>
      <c r="Y56" s="56">
        <f t="shared" si="4"/>
        <v>-28205976</v>
      </c>
      <c r="Z56" s="57">
        <f>+IF(X56&lt;&gt;0,+(Y56/X56)*100,0)</f>
        <v>-105.89732118520401</v>
      </c>
      <c r="AA56" s="54">
        <f>+AA54-AA55</f>
        <v>35513628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-50518478</v>
      </c>
      <c r="D59" s="48">
        <f>SUM(D56:D58)</f>
        <v>0</v>
      </c>
      <c r="E59" s="49">
        <f t="shared" si="5"/>
        <v>24969337</v>
      </c>
      <c r="F59" s="50">
        <f t="shared" si="5"/>
        <v>35513628</v>
      </c>
      <c r="G59" s="50">
        <f t="shared" si="5"/>
        <v>1502225</v>
      </c>
      <c r="H59" s="50">
        <f t="shared" si="5"/>
        <v>-8684306</v>
      </c>
      <c r="I59" s="50">
        <f t="shared" si="5"/>
        <v>-7465730</v>
      </c>
      <c r="J59" s="50">
        <f t="shared" si="5"/>
        <v>-14647811</v>
      </c>
      <c r="K59" s="50">
        <f t="shared" si="5"/>
        <v>-2931300</v>
      </c>
      <c r="L59" s="50">
        <f t="shared" si="5"/>
        <v>2389414</v>
      </c>
      <c r="M59" s="50">
        <f t="shared" si="5"/>
        <v>16742134</v>
      </c>
      <c r="N59" s="50">
        <f t="shared" si="5"/>
        <v>16200248</v>
      </c>
      <c r="O59" s="50">
        <f t="shared" si="5"/>
        <v>32527</v>
      </c>
      <c r="P59" s="50">
        <f t="shared" si="5"/>
        <v>-4537933</v>
      </c>
      <c r="Q59" s="50">
        <f t="shared" si="5"/>
        <v>1382205</v>
      </c>
      <c r="R59" s="50">
        <f t="shared" si="5"/>
        <v>-3123201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-1570764</v>
      </c>
      <c r="X59" s="50">
        <f t="shared" si="5"/>
        <v>26635212</v>
      </c>
      <c r="Y59" s="50">
        <f t="shared" si="5"/>
        <v>-28205976</v>
      </c>
      <c r="Z59" s="51">
        <f>+IF(X59&lt;&gt;0,+(Y59/X59)*100,0)</f>
        <v>-105.89732118520401</v>
      </c>
      <c r="AA59" s="48">
        <f>SUM(AA56:AA58)</f>
        <v>35513628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-50518478</v>
      </c>
      <c r="D62" s="65">
        <f>SUM(D59:D61)</f>
        <v>0</v>
      </c>
      <c r="E62" s="66">
        <f t="shared" si="6"/>
        <v>24969337</v>
      </c>
      <c r="F62" s="67">
        <f t="shared" si="6"/>
        <v>35513628</v>
      </c>
      <c r="G62" s="67">
        <f t="shared" si="6"/>
        <v>1502225</v>
      </c>
      <c r="H62" s="67">
        <f t="shared" si="6"/>
        <v>-8684306</v>
      </c>
      <c r="I62" s="67">
        <f t="shared" si="6"/>
        <v>-7465730</v>
      </c>
      <c r="J62" s="67">
        <f t="shared" si="6"/>
        <v>-14647811</v>
      </c>
      <c r="K62" s="67">
        <f t="shared" si="6"/>
        <v>-2931300</v>
      </c>
      <c r="L62" s="67">
        <f t="shared" si="6"/>
        <v>2389414</v>
      </c>
      <c r="M62" s="67">
        <f t="shared" si="6"/>
        <v>16742134</v>
      </c>
      <c r="N62" s="67">
        <f t="shared" si="6"/>
        <v>16200248</v>
      </c>
      <c r="O62" s="67">
        <f t="shared" si="6"/>
        <v>32527</v>
      </c>
      <c r="P62" s="67">
        <f t="shared" si="6"/>
        <v>-4537933</v>
      </c>
      <c r="Q62" s="67">
        <f t="shared" si="6"/>
        <v>1382205</v>
      </c>
      <c r="R62" s="67">
        <f t="shared" si="6"/>
        <v>-3123201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-1570764</v>
      </c>
      <c r="X62" s="67">
        <f t="shared" si="6"/>
        <v>26635212</v>
      </c>
      <c r="Y62" s="67">
        <f t="shared" si="6"/>
        <v>-28205976</v>
      </c>
      <c r="Z62" s="68">
        <f>+IF(X62&lt;&gt;0,+(Y62/X62)*100,0)</f>
        <v>-105.89732118520401</v>
      </c>
      <c r="AA62" s="65">
        <f>SUM(AA59:AA61)</f>
        <v>35513628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20477645</v>
      </c>
      <c r="D20" s="20">
        <v>0</v>
      </c>
      <c r="E20" s="21">
        <v>3660000</v>
      </c>
      <c r="F20" s="22">
        <v>7841595</v>
      </c>
      <c r="G20" s="22">
        <v>1611429</v>
      </c>
      <c r="H20" s="22">
        <v>529478</v>
      </c>
      <c r="I20" s="22">
        <v>224961</v>
      </c>
      <c r="J20" s="22">
        <v>2365868</v>
      </c>
      <c r="K20" s="22">
        <v>2849305</v>
      </c>
      <c r="L20" s="22">
        <v>0</v>
      </c>
      <c r="M20" s="22">
        <v>1424817</v>
      </c>
      <c r="N20" s="22">
        <v>4274122</v>
      </c>
      <c r="O20" s="22">
        <v>0</v>
      </c>
      <c r="P20" s="22">
        <v>0</v>
      </c>
      <c r="Q20" s="22">
        <v>522813</v>
      </c>
      <c r="R20" s="22">
        <v>522813</v>
      </c>
      <c r="S20" s="22">
        <v>0</v>
      </c>
      <c r="T20" s="22">
        <v>0</v>
      </c>
      <c r="U20" s="22">
        <v>0</v>
      </c>
      <c r="V20" s="22">
        <v>0</v>
      </c>
      <c r="W20" s="22">
        <v>7162803</v>
      </c>
      <c r="X20" s="22">
        <v>6926595</v>
      </c>
      <c r="Y20" s="22">
        <v>236208</v>
      </c>
      <c r="Z20" s="23">
        <v>3.4101604034882937</v>
      </c>
      <c r="AA20" s="20">
        <v>7841595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20477645</v>
      </c>
      <c r="D35" s="29">
        <f t="shared" ref="D35:Y35" si="0">SUM(D6:D34)</f>
        <v>0</v>
      </c>
      <c r="E35" s="30">
        <f t="shared" si="0"/>
        <v>3660000</v>
      </c>
      <c r="F35" s="31">
        <f t="shared" si="0"/>
        <v>7841595</v>
      </c>
      <c r="G35" s="31">
        <f t="shared" si="0"/>
        <v>1611429</v>
      </c>
      <c r="H35" s="31">
        <f t="shared" si="0"/>
        <v>529478</v>
      </c>
      <c r="I35" s="31">
        <f t="shared" si="0"/>
        <v>224961</v>
      </c>
      <c r="J35" s="31">
        <f t="shared" si="0"/>
        <v>2365868</v>
      </c>
      <c r="K35" s="31">
        <f t="shared" si="0"/>
        <v>2849305</v>
      </c>
      <c r="L35" s="31">
        <f t="shared" si="0"/>
        <v>0</v>
      </c>
      <c r="M35" s="31">
        <f t="shared" si="0"/>
        <v>1424817</v>
      </c>
      <c r="N35" s="31">
        <f t="shared" si="0"/>
        <v>4274122</v>
      </c>
      <c r="O35" s="31">
        <f t="shared" si="0"/>
        <v>0</v>
      </c>
      <c r="P35" s="31">
        <f t="shared" si="0"/>
        <v>0</v>
      </c>
      <c r="Q35" s="31">
        <f t="shared" si="0"/>
        <v>522813</v>
      </c>
      <c r="R35" s="31">
        <f t="shared" si="0"/>
        <v>522813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7162803</v>
      </c>
      <c r="X35" s="31">
        <f t="shared" si="0"/>
        <v>6926595</v>
      </c>
      <c r="Y35" s="31">
        <f t="shared" si="0"/>
        <v>236208</v>
      </c>
      <c r="Z35" s="32">
        <f>+IF(X35&lt;&gt;0,+(Y35/X35)*100,0)</f>
        <v>3.4101604034882937</v>
      </c>
      <c r="AA35" s="29">
        <f>SUM(AA6:AA34)</f>
        <v>7841595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3547101</v>
      </c>
      <c r="D42" s="20">
        <v>0</v>
      </c>
      <c r="E42" s="21">
        <v>4000008</v>
      </c>
      <c r="F42" s="22">
        <v>5000008</v>
      </c>
      <c r="G42" s="22">
        <v>372536</v>
      </c>
      <c r="H42" s="22">
        <v>296357</v>
      </c>
      <c r="I42" s="22">
        <v>323966</v>
      </c>
      <c r="J42" s="22">
        <v>992859</v>
      </c>
      <c r="K42" s="22">
        <v>334764</v>
      </c>
      <c r="L42" s="22">
        <v>323966</v>
      </c>
      <c r="M42" s="22">
        <v>669529</v>
      </c>
      <c r="N42" s="22">
        <v>1328259</v>
      </c>
      <c r="O42" s="22">
        <v>0</v>
      </c>
      <c r="P42" s="22">
        <v>302367</v>
      </c>
      <c r="Q42" s="22">
        <v>334764</v>
      </c>
      <c r="R42" s="22">
        <v>637131</v>
      </c>
      <c r="S42" s="22">
        <v>0</v>
      </c>
      <c r="T42" s="22">
        <v>0</v>
      </c>
      <c r="U42" s="22">
        <v>0</v>
      </c>
      <c r="V42" s="22">
        <v>0</v>
      </c>
      <c r="W42" s="22">
        <v>2958249</v>
      </c>
      <c r="X42" s="22">
        <v>4000006</v>
      </c>
      <c r="Y42" s="22">
        <v>-1041757</v>
      </c>
      <c r="Z42" s="23">
        <v>-26.043885934171097</v>
      </c>
      <c r="AA42" s="20">
        <v>5000008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150000</v>
      </c>
      <c r="F43" s="22">
        <v>150000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112500</v>
      </c>
      <c r="Y43" s="22">
        <v>-112500</v>
      </c>
      <c r="Z43" s="23">
        <v>-100</v>
      </c>
      <c r="AA43" s="20">
        <v>150000</v>
      </c>
    </row>
    <row r="44" spans="1:27" x14ac:dyDescent="0.25">
      <c r="A44" s="19" t="s">
        <v>70</v>
      </c>
      <c r="B44" s="15" t="s">
        <v>32</v>
      </c>
      <c r="C44" s="20">
        <v>21071759</v>
      </c>
      <c r="D44" s="20">
        <v>0</v>
      </c>
      <c r="E44" s="21">
        <v>6259992</v>
      </c>
      <c r="F44" s="22">
        <v>10105770</v>
      </c>
      <c r="G44" s="22">
        <v>1401243</v>
      </c>
      <c r="H44" s="22">
        <v>460415</v>
      </c>
      <c r="I44" s="22">
        <v>195618</v>
      </c>
      <c r="J44" s="22">
        <v>2057276</v>
      </c>
      <c r="K44" s="22">
        <v>2963479</v>
      </c>
      <c r="L44" s="22">
        <v>679763</v>
      </c>
      <c r="M44" s="22">
        <v>1307597</v>
      </c>
      <c r="N44" s="22">
        <v>4950839</v>
      </c>
      <c r="O44" s="22">
        <v>0</v>
      </c>
      <c r="P44" s="22">
        <v>0</v>
      </c>
      <c r="Q44" s="22">
        <v>1148709</v>
      </c>
      <c r="R44" s="22">
        <v>1148709</v>
      </c>
      <c r="S44" s="22">
        <v>0</v>
      </c>
      <c r="T44" s="22">
        <v>0</v>
      </c>
      <c r="U44" s="22">
        <v>0</v>
      </c>
      <c r="V44" s="22">
        <v>0</v>
      </c>
      <c r="W44" s="22">
        <v>8156824</v>
      </c>
      <c r="X44" s="22">
        <v>8540772</v>
      </c>
      <c r="Y44" s="22">
        <v>-383948</v>
      </c>
      <c r="Z44" s="23">
        <v>-4.4954718379087977</v>
      </c>
      <c r="AA44" s="20">
        <v>10105770</v>
      </c>
    </row>
    <row r="45" spans="1:27" x14ac:dyDescent="0.25">
      <c r="A45" s="19" t="s">
        <v>71</v>
      </c>
      <c r="B45" s="15" t="s">
        <v>32</v>
      </c>
      <c r="C45" s="20">
        <v>1512043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6618071</v>
      </c>
      <c r="D47" s="20">
        <v>0</v>
      </c>
      <c r="E47" s="21">
        <v>6600000</v>
      </c>
      <c r="F47" s="22">
        <v>6100000</v>
      </c>
      <c r="G47" s="22">
        <v>202331</v>
      </c>
      <c r="H47" s="22">
        <v>401200</v>
      </c>
      <c r="I47" s="22">
        <v>487168</v>
      </c>
      <c r="J47" s="22">
        <v>1090699</v>
      </c>
      <c r="K47" s="22">
        <v>754330</v>
      </c>
      <c r="L47" s="22">
        <v>351483</v>
      </c>
      <c r="M47" s="22">
        <v>554506</v>
      </c>
      <c r="N47" s="22">
        <v>1660319</v>
      </c>
      <c r="O47" s="22">
        <v>317243</v>
      </c>
      <c r="P47" s="22">
        <v>493538</v>
      </c>
      <c r="Q47" s="22">
        <v>392557</v>
      </c>
      <c r="R47" s="22">
        <v>1203338</v>
      </c>
      <c r="S47" s="22">
        <v>0</v>
      </c>
      <c r="T47" s="22">
        <v>0</v>
      </c>
      <c r="U47" s="22">
        <v>0</v>
      </c>
      <c r="V47" s="22">
        <v>0</v>
      </c>
      <c r="W47" s="22">
        <v>3954356</v>
      </c>
      <c r="X47" s="22">
        <v>4450000</v>
      </c>
      <c r="Y47" s="22">
        <v>-495644</v>
      </c>
      <c r="Z47" s="23">
        <v>-11.138067415730339</v>
      </c>
      <c r="AA47" s="20">
        <v>6100000</v>
      </c>
    </row>
    <row r="48" spans="1:27" x14ac:dyDescent="0.25">
      <c r="A48" s="19" t="s">
        <v>74</v>
      </c>
      <c r="B48" s="15" t="s">
        <v>32</v>
      </c>
      <c r="C48" s="20">
        <v>862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32749836</v>
      </c>
      <c r="D50" s="29">
        <f t="shared" ref="D50:Y50" si="1">SUM(D37:D49)</f>
        <v>0</v>
      </c>
      <c r="E50" s="30">
        <f t="shared" si="1"/>
        <v>17010000</v>
      </c>
      <c r="F50" s="31">
        <f t="shared" si="1"/>
        <v>21355778</v>
      </c>
      <c r="G50" s="31">
        <f t="shared" si="1"/>
        <v>1976110</v>
      </c>
      <c r="H50" s="31">
        <f t="shared" si="1"/>
        <v>1157972</v>
      </c>
      <c r="I50" s="31">
        <f t="shared" si="1"/>
        <v>1006752</v>
      </c>
      <c r="J50" s="31">
        <f t="shared" si="1"/>
        <v>4140834</v>
      </c>
      <c r="K50" s="31">
        <f t="shared" si="1"/>
        <v>4052573</v>
      </c>
      <c r="L50" s="31">
        <f t="shared" si="1"/>
        <v>1355212</v>
      </c>
      <c r="M50" s="31">
        <f t="shared" si="1"/>
        <v>2531632</v>
      </c>
      <c r="N50" s="31">
        <f t="shared" si="1"/>
        <v>7939417</v>
      </c>
      <c r="O50" s="31">
        <f t="shared" si="1"/>
        <v>317243</v>
      </c>
      <c r="P50" s="31">
        <f t="shared" si="1"/>
        <v>795905</v>
      </c>
      <c r="Q50" s="31">
        <f t="shared" si="1"/>
        <v>1876030</v>
      </c>
      <c r="R50" s="31">
        <f t="shared" si="1"/>
        <v>2989178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15069429</v>
      </c>
      <c r="X50" s="31">
        <f t="shared" si="1"/>
        <v>17103278</v>
      </c>
      <c r="Y50" s="31">
        <f t="shared" si="1"/>
        <v>-2033849</v>
      </c>
      <c r="Z50" s="32">
        <f>+IF(X50&lt;&gt;0,+(Y50/X50)*100,0)</f>
        <v>-11.891574235067687</v>
      </c>
      <c r="AA50" s="29">
        <f>SUM(AA37:AA49)</f>
        <v>21355778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-12272191</v>
      </c>
      <c r="D51" s="39">
        <f t="shared" si="2"/>
        <v>0</v>
      </c>
      <c r="E51" s="40">
        <f t="shared" si="2"/>
        <v>-13350000</v>
      </c>
      <c r="F51" s="41">
        <f t="shared" si="2"/>
        <v>-13514183</v>
      </c>
      <c r="G51" s="41">
        <f t="shared" si="2"/>
        <v>-364681</v>
      </c>
      <c r="H51" s="41">
        <f t="shared" si="2"/>
        <v>-628494</v>
      </c>
      <c r="I51" s="41">
        <f t="shared" si="2"/>
        <v>-781791</v>
      </c>
      <c r="J51" s="41">
        <f t="shared" si="2"/>
        <v>-1774966</v>
      </c>
      <c r="K51" s="41">
        <f t="shared" si="2"/>
        <v>-1203268</v>
      </c>
      <c r="L51" s="41">
        <f t="shared" si="2"/>
        <v>-1355212</v>
      </c>
      <c r="M51" s="41">
        <f t="shared" si="2"/>
        <v>-1106815</v>
      </c>
      <c r="N51" s="41">
        <f t="shared" si="2"/>
        <v>-3665295</v>
      </c>
      <c r="O51" s="41">
        <f t="shared" si="2"/>
        <v>-317243</v>
      </c>
      <c r="P51" s="41">
        <f t="shared" si="2"/>
        <v>-795905</v>
      </c>
      <c r="Q51" s="41">
        <f t="shared" si="2"/>
        <v>-1353217</v>
      </c>
      <c r="R51" s="41">
        <f t="shared" si="2"/>
        <v>-2466365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-7906626</v>
      </c>
      <c r="X51" s="41">
        <f t="shared" si="2"/>
        <v>-10176683</v>
      </c>
      <c r="Y51" s="41">
        <f t="shared" si="2"/>
        <v>2270057</v>
      </c>
      <c r="Z51" s="42">
        <f>+IF(X51&lt;&gt;0,+(Y51/X51)*100,0)</f>
        <v>-22.306452898257714</v>
      </c>
      <c r="AA51" s="39">
        <f>+AA35-AA50</f>
        <v>-13514183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-12272191</v>
      </c>
      <c r="D54" s="48">
        <f t="shared" si="3"/>
        <v>0</v>
      </c>
      <c r="E54" s="49">
        <f t="shared" si="3"/>
        <v>-13350000</v>
      </c>
      <c r="F54" s="50">
        <f t="shared" si="3"/>
        <v>-13514183</v>
      </c>
      <c r="G54" s="50">
        <f t="shared" si="3"/>
        <v>-364681</v>
      </c>
      <c r="H54" s="50">
        <f t="shared" si="3"/>
        <v>-628494</v>
      </c>
      <c r="I54" s="50">
        <f t="shared" si="3"/>
        <v>-781791</v>
      </c>
      <c r="J54" s="50">
        <f t="shared" si="3"/>
        <v>-1774966</v>
      </c>
      <c r="K54" s="50">
        <f t="shared" si="3"/>
        <v>-1203268</v>
      </c>
      <c r="L54" s="50">
        <f t="shared" si="3"/>
        <v>-1355212</v>
      </c>
      <c r="M54" s="50">
        <f t="shared" si="3"/>
        <v>-1106815</v>
      </c>
      <c r="N54" s="50">
        <f t="shared" si="3"/>
        <v>-3665295</v>
      </c>
      <c r="O54" s="50">
        <f t="shared" si="3"/>
        <v>-317243</v>
      </c>
      <c r="P54" s="50">
        <f t="shared" si="3"/>
        <v>-795905</v>
      </c>
      <c r="Q54" s="50">
        <f t="shared" si="3"/>
        <v>-1353217</v>
      </c>
      <c r="R54" s="50">
        <f t="shared" si="3"/>
        <v>-2466365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-7906626</v>
      </c>
      <c r="X54" s="50">
        <f t="shared" si="3"/>
        <v>-10176683</v>
      </c>
      <c r="Y54" s="50">
        <f t="shared" si="3"/>
        <v>2270057</v>
      </c>
      <c r="Z54" s="51">
        <f>+IF(X54&lt;&gt;0,+(Y54/X54)*100,0)</f>
        <v>-22.306452898257714</v>
      </c>
      <c r="AA54" s="48">
        <f>SUM(AA51:AA53)</f>
        <v>-13514183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-12272191</v>
      </c>
      <c r="D56" s="54">
        <f>+D54-D55</f>
        <v>0</v>
      </c>
      <c r="E56" s="55">
        <f t="shared" si="4"/>
        <v>-13350000</v>
      </c>
      <c r="F56" s="56">
        <f t="shared" si="4"/>
        <v>-13514183</v>
      </c>
      <c r="G56" s="56">
        <f t="shared" si="4"/>
        <v>-364681</v>
      </c>
      <c r="H56" s="56">
        <f t="shared" si="4"/>
        <v>-628494</v>
      </c>
      <c r="I56" s="56">
        <f t="shared" si="4"/>
        <v>-781791</v>
      </c>
      <c r="J56" s="56">
        <f t="shared" si="4"/>
        <v>-1774966</v>
      </c>
      <c r="K56" s="56">
        <f t="shared" si="4"/>
        <v>-1203268</v>
      </c>
      <c r="L56" s="56">
        <f t="shared" si="4"/>
        <v>-1355212</v>
      </c>
      <c r="M56" s="56">
        <f t="shared" si="4"/>
        <v>-1106815</v>
      </c>
      <c r="N56" s="56">
        <f t="shared" si="4"/>
        <v>-3665295</v>
      </c>
      <c r="O56" s="56">
        <f t="shared" si="4"/>
        <v>-317243</v>
      </c>
      <c r="P56" s="56">
        <f t="shared" si="4"/>
        <v>-795905</v>
      </c>
      <c r="Q56" s="56">
        <f t="shared" si="4"/>
        <v>-1353217</v>
      </c>
      <c r="R56" s="56">
        <f t="shared" si="4"/>
        <v>-2466365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-7906626</v>
      </c>
      <c r="X56" s="56">
        <f t="shared" si="4"/>
        <v>-10176683</v>
      </c>
      <c r="Y56" s="56">
        <f t="shared" si="4"/>
        <v>2270057</v>
      </c>
      <c r="Z56" s="57">
        <f>+IF(X56&lt;&gt;0,+(Y56/X56)*100,0)</f>
        <v>-22.306452898257714</v>
      </c>
      <c r="AA56" s="54">
        <f>+AA54-AA55</f>
        <v>-13514183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-12272191</v>
      </c>
      <c r="D59" s="48">
        <f>SUM(D56:D58)</f>
        <v>0</v>
      </c>
      <c r="E59" s="49">
        <f t="shared" si="5"/>
        <v>-13350000</v>
      </c>
      <c r="F59" s="50">
        <f t="shared" si="5"/>
        <v>-13514183</v>
      </c>
      <c r="G59" s="50">
        <f t="shared" si="5"/>
        <v>-364681</v>
      </c>
      <c r="H59" s="50">
        <f t="shared" si="5"/>
        <v>-628494</v>
      </c>
      <c r="I59" s="50">
        <f t="shared" si="5"/>
        <v>-781791</v>
      </c>
      <c r="J59" s="50">
        <f t="shared" si="5"/>
        <v>-1774966</v>
      </c>
      <c r="K59" s="50">
        <f t="shared" si="5"/>
        <v>-1203268</v>
      </c>
      <c r="L59" s="50">
        <f t="shared" si="5"/>
        <v>-1355212</v>
      </c>
      <c r="M59" s="50">
        <f t="shared" si="5"/>
        <v>-1106815</v>
      </c>
      <c r="N59" s="50">
        <f t="shared" si="5"/>
        <v>-3665295</v>
      </c>
      <c r="O59" s="50">
        <f t="shared" si="5"/>
        <v>-317243</v>
      </c>
      <c r="P59" s="50">
        <f t="shared" si="5"/>
        <v>-795905</v>
      </c>
      <c r="Q59" s="50">
        <f t="shared" si="5"/>
        <v>-1353217</v>
      </c>
      <c r="R59" s="50">
        <f t="shared" si="5"/>
        <v>-2466365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-7906626</v>
      </c>
      <c r="X59" s="50">
        <f t="shared" si="5"/>
        <v>-10176683</v>
      </c>
      <c r="Y59" s="50">
        <f t="shared" si="5"/>
        <v>2270057</v>
      </c>
      <c r="Z59" s="51">
        <f>+IF(X59&lt;&gt;0,+(Y59/X59)*100,0)</f>
        <v>-22.306452898257714</v>
      </c>
      <c r="AA59" s="48">
        <f>SUM(AA56:AA58)</f>
        <v>-13514183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-12272191</v>
      </c>
      <c r="D62" s="65">
        <f>SUM(D59:D61)</f>
        <v>0</v>
      </c>
      <c r="E62" s="66">
        <f t="shared" si="6"/>
        <v>-13350000</v>
      </c>
      <c r="F62" s="67">
        <f t="shared" si="6"/>
        <v>-13514183</v>
      </c>
      <c r="G62" s="67">
        <f t="shared" si="6"/>
        <v>-364681</v>
      </c>
      <c r="H62" s="67">
        <f t="shared" si="6"/>
        <v>-628494</v>
      </c>
      <c r="I62" s="67">
        <f t="shared" si="6"/>
        <v>-781791</v>
      </c>
      <c r="J62" s="67">
        <f t="shared" si="6"/>
        <v>-1774966</v>
      </c>
      <c r="K62" s="67">
        <f t="shared" si="6"/>
        <v>-1203268</v>
      </c>
      <c r="L62" s="67">
        <f t="shared" si="6"/>
        <v>-1355212</v>
      </c>
      <c r="M62" s="67">
        <f t="shared" si="6"/>
        <v>-1106815</v>
      </c>
      <c r="N62" s="67">
        <f t="shared" si="6"/>
        <v>-3665295</v>
      </c>
      <c r="O62" s="67">
        <f t="shared" si="6"/>
        <v>-317243</v>
      </c>
      <c r="P62" s="67">
        <f t="shared" si="6"/>
        <v>-795905</v>
      </c>
      <c r="Q62" s="67">
        <f t="shared" si="6"/>
        <v>-1353217</v>
      </c>
      <c r="R62" s="67">
        <f t="shared" si="6"/>
        <v>-2466365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-7906626</v>
      </c>
      <c r="X62" s="67">
        <f t="shared" si="6"/>
        <v>-10176683</v>
      </c>
      <c r="Y62" s="67">
        <f t="shared" si="6"/>
        <v>2270057</v>
      </c>
      <c r="Z62" s="68">
        <f>+IF(X62&lt;&gt;0,+(Y62/X62)*100,0)</f>
        <v>-22.306452898257714</v>
      </c>
      <c r="AA62" s="65">
        <f>SUM(AA59:AA61)</f>
        <v>-13514183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15521739</v>
      </c>
      <c r="D20" s="20">
        <v>0</v>
      </c>
      <c r="E20" s="21">
        <v>0</v>
      </c>
      <c r="F20" s="22">
        <v>40810000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1108016</v>
      </c>
      <c r="R20" s="22">
        <v>1108016</v>
      </c>
      <c r="S20" s="22">
        <v>0</v>
      </c>
      <c r="T20" s="22">
        <v>0</v>
      </c>
      <c r="U20" s="22">
        <v>0</v>
      </c>
      <c r="V20" s="22">
        <v>0</v>
      </c>
      <c r="W20" s="22">
        <v>1108016</v>
      </c>
      <c r="X20" s="22">
        <v>30607497</v>
      </c>
      <c r="Y20" s="22">
        <v>-29499481</v>
      </c>
      <c r="Z20" s="23">
        <v>-96.379919599436704</v>
      </c>
      <c r="AA20" s="20">
        <v>40810000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40810000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15521739</v>
      </c>
      <c r="D35" s="29">
        <f t="shared" ref="D35:Y35" si="0">SUM(D6:D34)</f>
        <v>0</v>
      </c>
      <c r="E35" s="30">
        <f t="shared" si="0"/>
        <v>40810000</v>
      </c>
      <c r="F35" s="31">
        <f t="shared" si="0"/>
        <v>40810000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1108016</v>
      </c>
      <c r="R35" s="31">
        <f t="shared" si="0"/>
        <v>1108016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1108016</v>
      </c>
      <c r="X35" s="31">
        <f t="shared" si="0"/>
        <v>30607497</v>
      </c>
      <c r="Y35" s="31">
        <f t="shared" si="0"/>
        <v>-29499481</v>
      </c>
      <c r="Z35" s="32">
        <f>+IF(X35&lt;&gt;0,+(Y35/X35)*100,0)</f>
        <v>-96.379919599436704</v>
      </c>
      <c r="AA35" s="29">
        <f>SUM(AA6:AA34)</f>
        <v>40810000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646436</v>
      </c>
      <c r="D37" s="20">
        <v>0</v>
      </c>
      <c r="E37" s="21">
        <v>2349173</v>
      </c>
      <c r="F37" s="22">
        <v>1301059</v>
      </c>
      <c r="G37" s="22">
        <v>81723</v>
      </c>
      <c r="H37" s="22">
        <v>81723</v>
      </c>
      <c r="I37" s="22">
        <v>111233</v>
      </c>
      <c r="J37" s="22">
        <v>274679</v>
      </c>
      <c r="K37" s="22">
        <v>111233</v>
      </c>
      <c r="L37" s="22">
        <v>111233</v>
      </c>
      <c r="M37" s="22">
        <v>133385</v>
      </c>
      <c r="N37" s="22">
        <v>355851</v>
      </c>
      <c r="O37" s="22">
        <v>111433</v>
      </c>
      <c r="P37" s="22">
        <v>111433</v>
      </c>
      <c r="Q37" s="22">
        <v>111433</v>
      </c>
      <c r="R37" s="22">
        <v>334299</v>
      </c>
      <c r="S37" s="22">
        <v>0</v>
      </c>
      <c r="T37" s="22">
        <v>0</v>
      </c>
      <c r="U37" s="22">
        <v>0</v>
      </c>
      <c r="V37" s="22">
        <v>0</v>
      </c>
      <c r="W37" s="22">
        <v>964829</v>
      </c>
      <c r="X37" s="22">
        <v>975789</v>
      </c>
      <c r="Y37" s="22">
        <v>-10960</v>
      </c>
      <c r="Z37" s="23">
        <v>-1.1231936412482617</v>
      </c>
      <c r="AA37" s="20">
        <v>1301059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597</v>
      </c>
      <c r="D40" s="20">
        <v>0</v>
      </c>
      <c r="E40" s="21">
        <v>288310</v>
      </c>
      <c r="F40" s="22">
        <v>80000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71058</v>
      </c>
      <c r="Q40" s="22">
        <v>0</v>
      </c>
      <c r="R40" s="22">
        <v>71058</v>
      </c>
      <c r="S40" s="22">
        <v>0</v>
      </c>
      <c r="T40" s="22">
        <v>0</v>
      </c>
      <c r="U40" s="22">
        <v>0</v>
      </c>
      <c r="V40" s="22">
        <v>0</v>
      </c>
      <c r="W40" s="22">
        <v>71058</v>
      </c>
      <c r="X40" s="22">
        <v>60003</v>
      </c>
      <c r="Y40" s="22">
        <v>11055</v>
      </c>
      <c r="Z40" s="23">
        <v>18.424078796060197</v>
      </c>
      <c r="AA40" s="20">
        <v>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14525332</v>
      </c>
      <c r="D44" s="20">
        <v>0</v>
      </c>
      <c r="E44" s="21">
        <v>37747825</v>
      </c>
      <c r="F44" s="22">
        <v>43760000</v>
      </c>
      <c r="G44" s="22">
        <v>0</v>
      </c>
      <c r="H44" s="22">
        <v>6062814</v>
      </c>
      <c r="I44" s="22">
        <v>6448745</v>
      </c>
      <c r="J44" s="22">
        <v>12511559</v>
      </c>
      <c r="K44" s="22">
        <v>53031</v>
      </c>
      <c r="L44" s="22">
        <v>2015446</v>
      </c>
      <c r="M44" s="22">
        <v>5651950</v>
      </c>
      <c r="N44" s="22">
        <v>7720427</v>
      </c>
      <c r="O44" s="22">
        <v>484975</v>
      </c>
      <c r="P44" s="22">
        <v>2816118</v>
      </c>
      <c r="Q44" s="22">
        <v>1185976</v>
      </c>
      <c r="R44" s="22">
        <v>4487069</v>
      </c>
      <c r="S44" s="22">
        <v>0</v>
      </c>
      <c r="T44" s="22">
        <v>0</v>
      </c>
      <c r="U44" s="22">
        <v>0</v>
      </c>
      <c r="V44" s="22">
        <v>0</v>
      </c>
      <c r="W44" s="22">
        <v>24719055</v>
      </c>
      <c r="X44" s="22">
        <v>32820012</v>
      </c>
      <c r="Y44" s="22">
        <v>-8100957</v>
      </c>
      <c r="Z44" s="23">
        <v>-24.682980006223033</v>
      </c>
      <c r="AA44" s="20">
        <v>43760000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1967170</v>
      </c>
      <c r="D47" s="20">
        <v>0</v>
      </c>
      <c r="E47" s="21">
        <v>2767465</v>
      </c>
      <c r="F47" s="22">
        <v>3148248</v>
      </c>
      <c r="G47" s="22">
        <v>525141</v>
      </c>
      <c r="H47" s="22">
        <v>168282</v>
      </c>
      <c r="I47" s="22">
        <v>152552</v>
      </c>
      <c r="J47" s="22">
        <v>845975</v>
      </c>
      <c r="K47" s="22">
        <v>437692</v>
      </c>
      <c r="L47" s="22">
        <v>69081</v>
      </c>
      <c r="M47" s="22">
        <v>188356</v>
      </c>
      <c r="N47" s="22">
        <v>695129</v>
      </c>
      <c r="O47" s="22">
        <v>304082</v>
      </c>
      <c r="P47" s="22">
        <v>71358</v>
      </c>
      <c r="Q47" s="22">
        <v>164882</v>
      </c>
      <c r="R47" s="22">
        <v>540322</v>
      </c>
      <c r="S47" s="22">
        <v>0</v>
      </c>
      <c r="T47" s="22">
        <v>0</v>
      </c>
      <c r="U47" s="22">
        <v>0</v>
      </c>
      <c r="V47" s="22">
        <v>0</v>
      </c>
      <c r="W47" s="22">
        <v>2081426</v>
      </c>
      <c r="X47" s="22">
        <v>2361186</v>
      </c>
      <c r="Y47" s="22">
        <v>-279760</v>
      </c>
      <c r="Z47" s="23">
        <v>-11.848283023870207</v>
      </c>
      <c r="AA47" s="20">
        <v>3148248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17139535</v>
      </c>
      <c r="D50" s="29">
        <f t="shared" ref="D50:Y50" si="1">SUM(D37:D49)</f>
        <v>0</v>
      </c>
      <c r="E50" s="30">
        <f t="shared" si="1"/>
        <v>43152773</v>
      </c>
      <c r="F50" s="31">
        <f t="shared" si="1"/>
        <v>48289307</v>
      </c>
      <c r="G50" s="31">
        <f t="shared" si="1"/>
        <v>606864</v>
      </c>
      <c r="H50" s="31">
        <f t="shared" si="1"/>
        <v>6312819</v>
      </c>
      <c r="I50" s="31">
        <f t="shared" si="1"/>
        <v>6712530</v>
      </c>
      <c r="J50" s="31">
        <f t="shared" si="1"/>
        <v>13632213</v>
      </c>
      <c r="K50" s="31">
        <f t="shared" si="1"/>
        <v>601956</v>
      </c>
      <c r="L50" s="31">
        <f t="shared" si="1"/>
        <v>2195760</v>
      </c>
      <c r="M50" s="31">
        <f t="shared" si="1"/>
        <v>5973691</v>
      </c>
      <c r="N50" s="31">
        <f t="shared" si="1"/>
        <v>8771407</v>
      </c>
      <c r="O50" s="31">
        <f t="shared" si="1"/>
        <v>900490</v>
      </c>
      <c r="P50" s="31">
        <f t="shared" si="1"/>
        <v>3069967</v>
      </c>
      <c r="Q50" s="31">
        <f t="shared" si="1"/>
        <v>1462291</v>
      </c>
      <c r="R50" s="31">
        <f t="shared" si="1"/>
        <v>5432748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27836368</v>
      </c>
      <c r="X50" s="31">
        <f t="shared" si="1"/>
        <v>36216990</v>
      </c>
      <c r="Y50" s="31">
        <f t="shared" si="1"/>
        <v>-8380622</v>
      </c>
      <c r="Z50" s="32">
        <f>+IF(X50&lt;&gt;0,+(Y50/X50)*100,0)</f>
        <v>-23.140029030573771</v>
      </c>
      <c r="AA50" s="29">
        <f>SUM(AA37:AA49)</f>
        <v>48289307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-1617796</v>
      </c>
      <c r="D51" s="39">
        <f t="shared" si="2"/>
        <v>0</v>
      </c>
      <c r="E51" s="40">
        <f t="shared" si="2"/>
        <v>-2342773</v>
      </c>
      <c r="F51" s="41">
        <f t="shared" si="2"/>
        <v>-7479307</v>
      </c>
      <c r="G51" s="41">
        <f t="shared" si="2"/>
        <v>-606864</v>
      </c>
      <c r="H51" s="41">
        <f t="shared" si="2"/>
        <v>-6312819</v>
      </c>
      <c r="I51" s="41">
        <f t="shared" si="2"/>
        <v>-6712530</v>
      </c>
      <c r="J51" s="41">
        <f t="shared" si="2"/>
        <v>-13632213</v>
      </c>
      <c r="K51" s="41">
        <f t="shared" si="2"/>
        <v>-601956</v>
      </c>
      <c r="L51" s="41">
        <f t="shared" si="2"/>
        <v>-2195760</v>
      </c>
      <c r="M51" s="41">
        <f t="shared" si="2"/>
        <v>-5973691</v>
      </c>
      <c r="N51" s="41">
        <f t="shared" si="2"/>
        <v>-8771407</v>
      </c>
      <c r="O51" s="41">
        <f t="shared" si="2"/>
        <v>-900490</v>
      </c>
      <c r="P51" s="41">
        <f t="shared" si="2"/>
        <v>-3069967</v>
      </c>
      <c r="Q51" s="41">
        <f t="shared" si="2"/>
        <v>-354275</v>
      </c>
      <c r="R51" s="41">
        <f t="shared" si="2"/>
        <v>-4324732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-26728352</v>
      </c>
      <c r="X51" s="41">
        <f t="shared" si="2"/>
        <v>-5609493</v>
      </c>
      <c r="Y51" s="41">
        <f t="shared" si="2"/>
        <v>-21118859</v>
      </c>
      <c r="Z51" s="42">
        <f>+IF(X51&lt;&gt;0,+(Y51/X51)*100,0)</f>
        <v>376.48427406897554</v>
      </c>
      <c r="AA51" s="39">
        <f>+AA35-AA50</f>
        <v>-7479307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-1617796</v>
      </c>
      <c r="D54" s="48">
        <f t="shared" si="3"/>
        <v>0</v>
      </c>
      <c r="E54" s="49">
        <f t="shared" si="3"/>
        <v>-2342773</v>
      </c>
      <c r="F54" s="50">
        <f t="shared" si="3"/>
        <v>-7479307</v>
      </c>
      <c r="G54" s="50">
        <f t="shared" si="3"/>
        <v>-606864</v>
      </c>
      <c r="H54" s="50">
        <f t="shared" si="3"/>
        <v>-6312819</v>
      </c>
      <c r="I54" s="50">
        <f t="shared" si="3"/>
        <v>-6712530</v>
      </c>
      <c r="J54" s="50">
        <f t="shared" si="3"/>
        <v>-13632213</v>
      </c>
      <c r="K54" s="50">
        <f t="shared" si="3"/>
        <v>-601956</v>
      </c>
      <c r="L54" s="50">
        <f t="shared" si="3"/>
        <v>-2195760</v>
      </c>
      <c r="M54" s="50">
        <f t="shared" si="3"/>
        <v>-5973691</v>
      </c>
      <c r="N54" s="50">
        <f t="shared" si="3"/>
        <v>-8771407</v>
      </c>
      <c r="O54" s="50">
        <f t="shared" si="3"/>
        <v>-900490</v>
      </c>
      <c r="P54" s="50">
        <f t="shared" si="3"/>
        <v>-3069967</v>
      </c>
      <c r="Q54" s="50">
        <f t="shared" si="3"/>
        <v>-354275</v>
      </c>
      <c r="R54" s="50">
        <f t="shared" si="3"/>
        <v>-4324732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-26728352</v>
      </c>
      <c r="X54" s="50">
        <f t="shared" si="3"/>
        <v>-5609493</v>
      </c>
      <c r="Y54" s="50">
        <f t="shared" si="3"/>
        <v>-21118859</v>
      </c>
      <c r="Z54" s="51">
        <f>+IF(X54&lt;&gt;0,+(Y54/X54)*100,0)</f>
        <v>376.48427406897554</v>
      </c>
      <c r="AA54" s="48">
        <f>SUM(AA51:AA53)</f>
        <v>-7479307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-1617796</v>
      </c>
      <c r="D56" s="54">
        <f>+D54-D55</f>
        <v>0</v>
      </c>
      <c r="E56" s="55">
        <f t="shared" si="4"/>
        <v>-2342773</v>
      </c>
      <c r="F56" s="56">
        <f t="shared" si="4"/>
        <v>-7479307</v>
      </c>
      <c r="G56" s="56">
        <f t="shared" si="4"/>
        <v>-606864</v>
      </c>
      <c r="H56" s="56">
        <f t="shared" si="4"/>
        <v>-6312819</v>
      </c>
      <c r="I56" s="56">
        <f t="shared" si="4"/>
        <v>-6712530</v>
      </c>
      <c r="J56" s="56">
        <f t="shared" si="4"/>
        <v>-13632213</v>
      </c>
      <c r="K56" s="56">
        <f t="shared" si="4"/>
        <v>-601956</v>
      </c>
      <c r="L56" s="56">
        <f t="shared" si="4"/>
        <v>-2195760</v>
      </c>
      <c r="M56" s="56">
        <f t="shared" si="4"/>
        <v>-5973691</v>
      </c>
      <c r="N56" s="56">
        <f t="shared" si="4"/>
        <v>-8771407</v>
      </c>
      <c r="O56" s="56">
        <f t="shared" si="4"/>
        <v>-900490</v>
      </c>
      <c r="P56" s="56">
        <f t="shared" si="4"/>
        <v>-3069967</v>
      </c>
      <c r="Q56" s="56">
        <f t="shared" si="4"/>
        <v>-354275</v>
      </c>
      <c r="R56" s="56">
        <f t="shared" si="4"/>
        <v>-4324732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-26728352</v>
      </c>
      <c r="X56" s="56">
        <f t="shared" si="4"/>
        <v>-5609493</v>
      </c>
      <c r="Y56" s="56">
        <f t="shared" si="4"/>
        <v>-21118859</v>
      </c>
      <c r="Z56" s="57">
        <f>+IF(X56&lt;&gt;0,+(Y56/X56)*100,0)</f>
        <v>376.48427406897554</v>
      </c>
      <c r="AA56" s="54">
        <f>+AA54-AA55</f>
        <v>-7479307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-1617796</v>
      </c>
      <c r="D59" s="48">
        <f>SUM(D56:D58)</f>
        <v>0</v>
      </c>
      <c r="E59" s="49">
        <f t="shared" si="5"/>
        <v>-2342773</v>
      </c>
      <c r="F59" s="50">
        <f t="shared" si="5"/>
        <v>-7479307</v>
      </c>
      <c r="G59" s="50">
        <f t="shared" si="5"/>
        <v>-606864</v>
      </c>
      <c r="H59" s="50">
        <f t="shared" si="5"/>
        <v>-6312819</v>
      </c>
      <c r="I59" s="50">
        <f t="shared" si="5"/>
        <v>-6712530</v>
      </c>
      <c r="J59" s="50">
        <f t="shared" si="5"/>
        <v>-13632213</v>
      </c>
      <c r="K59" s="50">
        <f t="shared" si="5"/>
        <v>-601956</v>
      </c>
      <c r="L59" s="50">
        <f t="shared" si="5"/>
        <v>-2195760</v>
      </c>
      <c r="M59" s="50">
        <f t="shared" si="5"/>
        <v>-5973691</v>
      </c>
      <c r="N59" s="50">
        <f t="shared" si="5"/>
        <v>-8771407</v>
      </c>
      <c r="O59" s="50">
        <f t="shared" si="5"/>
        <v>-900490</v>
      </c>
      <c r="P59" s="50">
        <f t="shared" si="5"/>
        <v>-3069967</v>
      </c>
      <c r="Q59" s="50">
        <f t="shared" si="5"/>
        <v>-354275</v>
      </c>
      <c r="R59" s="50">
        <f t="shared" si="5"/>
        <v>-4324732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-26728352</v>
      </c>
      <c r="X59" s="50">
        <f t="shared" si="5"/>
        <v>-5609493</v>
      </c>
      <c r="Y59" s="50">
        <f t="shared" si="5"/>
        <v>-21118859</v>
      </c>
      <c r="Z59" s="51">
        <f>+IF(X59&lt;&gt;0,+(Y59/X59)*100,0)</f>
        <v>376.48427406897554</v>
      </c>
      <c r="AA59" s="48">
        <f>SUM(AA56:AA58)</f>
        <v>-7479307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-1617796</v>
      </c>
      <c r="D62" s="65">
        <f>SUM(D59:D61)</f>
        <v>0</v>
      </c>
      <c r="E62" s="66">
        <f t="shared" si="6"/>
        <v>-2342773</v>
      </c>
      <c r="F62" s="67">
        <f t="shared" si="6"/>
        <v>-7479307</v>
      </c>
      <c r="G62" s="67">
        <f t="shared" si="6"/>
        <v>-606864</v>
      </c>
      <c r="H62" s="67">
        <f t="shared" si="6"/>
        <v>-6312819</v>
      </c>
      <c r="I62" s="67">
        <f t="shared" si="6"/>
        <v>-6712530</v>
      </c>
      <c r="J62" s="67">
        <f t="shared" si="6"/>
        <v>-13632213</v>
      </c>
      <c r="K62" s="67">
        <f t="shared" si="6"/>
        <v>-601956</v>
      </c>
      <c r="L62" s="67">
        <f t="shared" si="6"/>
        <v>-2195760</v>
      </c>
      <c r="M62" s="67">
        <f t="shared" si="6"/>
        <v>-5973691</v>
      </c>
      <c r="N62" s="67">
        <f t="shared" si="6"/>
        <v>-8771407</v>
      </c>
      <c r="O62" s="67">
        <f t="shared" si="6"/>
        <v>-900490</v>
      </c>
      <c r="P62" s="67">
        <f t="shared" si="6"/>
        <v>-3069967</v>
      </c>
      <c r="Q62" s="67">
        <f t="shared" si="6"/>
        <v>-354275</v>
      </c>
      <c r="R62" s="67">
        <f t="shared" si="6"/>
        <v>-4324732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-26728352</v>
      </c>
      <c r="X62" s="67">
        <f t="shared" si="6"/>
        <v>-5609493</v>
      </c>
      <c r="Y62" s="67">
        <f t="shared" si="6"/>
        <v>-21118859</v>
      </c>
      <c r="Z62" s="68">
        <f>+IF(X62&lt;&gt;0,+(Y62/X62)*100,0)</f>
        <v>376.48427406897554</v>
      </c>
      <c r="AA62" s="65">
        <f>SUM(AA59:AA61)</f>
        <v>-7479307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12031304</v>
      </c>
      <c r="I44" s="22">
        <v>0</v>
      </c>
      <c r="J44" s="22">
        <v>12031304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12031304</v>
      </c>
      <c r="X44" s="22">
        <v>0</v>
      </c>
      <c r="Y44" s="22">
        <v>12031304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12031304</v>
      </c>
      <c r="I50" s="31">
        <f t="shared" si="1"/>
        <v>0</v>
      </c>
      <c r="J50" s="31">
        <f t="shared" si="1"/>
        <v>12031304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12031304</v>
      </c>
      <c r="X50" s="31">
        <f t="shared" si="1"/>
        <v>0</v>
      </c>
      <c r="Y50" s="31">
        <f t="shared" si="1"/>
        <v>12031304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-12031304</v>
      </c>
      <c r="I51" s="41">
        <f t="shared" si="2"/>
        <v>0</v>
      </c>
      <c r="J51" s="41">
        <f t="shared" si="2"/>
        <v>-12031304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-12031304</v>
      </c>
      <c r="X51" s="41">
        <f t="shared" si="2"/>
        <v>0</v>
      </c>
      <c r="Y51" s="41">
        <f t="shared" si="2"/>
        <v>-12031304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8524748</v>
      </c>
      <c r="D52" s="20">
        <v>0</v>
      </c>
      <c r="E52" s="21">
        <v>19400000</v>
      </c>
      <c r="F52" s="22">
        <v>19400000</v>
      </c>
      <c r="G52" s="22">
        <v>0</v>
      </c>
      <c r="H52" s="22">
        <v>11999129</v>
      </c>
      <c r="I52" s="22">
        <v>0</v>
      </c>
      <c r="J52" s="22">
        <v>11999129</v>
      </c>
      <c r="K52" s="22">
        <v>0</v>
      </c>
      <c r="L52" s="22">
        <v>0</v>
      </c>
      <c r="M52" s="22">
        <v>2171315</v>
      </c>
      <c r="N52" s="22">
        <v>2171315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14170444</v>
      </c>
      <c r="X52" s="22">
        <v>14550003</v>
      </c>
      <c r="Y52" s="22">
        <v>-379559</v>
      </c>
      <c r="Z52" s="23">
        <v>-2.6086523830957287</v>
      </c>
      <c r="AA52" s="20">
        <v>19400000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8524748</v>
      </c>
      <c r="D54" s="48">
        <f t="shared" si="3"/>
        <v>0</v>
      </c>
      <c r="E54" s="49">
        <f t="shared" si="3"/>
        <v>19400000</v>
      </c>
      <c r="F54" s="50">
        <f t="shared" si="3"/>
        <v>19400000</v>
      </c>
      <c r="G54" s="50">
        <f t="shared" si="3"/>
        <v>0</v>
      </c>
      <c r="H54" s="50">
        <f t="shared" si="3"/>
        <v>-32175</v>
      </c>
      <c r="I54" s="50">
        <f t="shared" si="3"/>
        <v>0</v>
      </c>
      <c r="J54" s="50">
        <f t="shared" si="3"/>
        <v>-32175</v>
      </c>
      <c r="K54" s="50">
        <f t="shared" si="3"/>
        <v>0</v>
      </c>
      <c r="L54" s="50">
        <f t="shared" si="3"/>
        <v>0</v>
      </c>
      <c r="M54" s="50">
        <f t="shared" si="3"/>
        <v>2171315</v>
      </c>
      <c r="N54" s="50">
        <f t="shared" si="3"/>
        <v>2171315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2139140</v>
      </c>
      <c r="X54" s="50">
        <f t="shared" si="3"/>
        <v>14550003</v>
      </c>
      <c r="Y54" s="50">
        <f t="shared" si="3"/>
        <v>-12410863</v>
      </c>
      <c r="Z54" s="51">
        <f>+IF(X54&lt;&gt;0,+(Y54/X54)*100,0)</f>
        <v>-85.298009904190394</v>
      </c>
      <c r="AA54" s="48">
        <f>SUM(AA51:AA53)</f>
        <v>19400000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8524748</v>
      </c>
      <c r="D56" s="54">
        <f>+D54-D55</f>
        <v>0</v>
      </c>
      <c r="E56" s="55">
        <f t="shared" si="4"/>
        <v>19400000</v>
      </c>
      <c r="F56" s="56">
        <f t="shared" si="4"/>
        <v>19400000</v>
      </c>
      <c r="G56" s="56">
        <f t="shared" si="4"/>
        <v>0</v>
      </c>
      <c r="H56" s="56">
        <f t="shared" si="4"/>
        <v>-32175</v>
      </c>
      <c r="I56" s="56">
        <f t="shared" si="4"/>
        <v>0</v>
      </c>
      <c r="J56" s="56">
        <f t="shared" si="4"/>
        <v>-32175</v>
      </c>
      <c r="K56" s="56">
        <f t="shared" si="4"/>
        <v>0</v>
      </c>
      <c r="L56" s="56">
        <f t="shared" si="4"/>
        <v>0</v>
      </c>
      <c r="M56" s="56">
        <f t="shared" si="4"/>
        <v>2171315</v>
      </c>
      <c r="N56" s="56">
        <f t="shared" si="4"/>
        <v>2171315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2139140</v>
      </c>
      <c r="X56" s="56">
        <f t="shared" si="4"/>
        <v>14550003</v>
      </c>
      <c r="Y56" s="56">
        <f t="shared" si="4"/>
        <v>-12410863</v>
      </c>
      <c r="Z56" s="57">
        <f>+IF(X56&lt;&gt;0,+(Y56/X56)*100,0)</f>
        <v>-85.298009904190394</v>
      </c>
      <c r="AA56" s="54">
        <f>+AA54-AA55</f>
        <v>19400000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8524748</v>
      </c>
      <c r="D59" s="48">
        <f>SUM(D56:D58)</f>
        <v>0</v>
      </c>
      <c r="E59" s="49">
        <f t="shared" si="5"/>
        <v>19400000</v>
      </c>
      <c r="F59" s="50">
        <f t="shared" si="5"/>
        <v>19400000</v>
      </c>
      <c r="G59" s="50">
        <f t="shared" si="5"/>
        <v>0</v>
      </c>
      <c r="H59" s="50">
        <f t="shared" si="5"/>
        <v>-32175</v>
      </c>
      <c r="I59" s="50">
        <f t="shared" si="5"/>
        <v>0</v>
      </c>
      <c r="J59" s="50">
        <f t="shared" si="5"/>
        <v>-32175</v>
      </c>
      <c r="K59" s="50">
        <f t="shared" si="5"/>
        <v>0</v>
      </c>
      <c r="L59" s="50">
        <f t="shared" si="5"/>
        <v>0</v>
      </c>
      <c r="M59" s="50">
        <f t="shared" si="5"/>
        <v>2171315</v>
      </c>
      <c r="N59" s="50">
        <f t="shared" si="5"/>
        <v>2171315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2139140</v>
      </c>
      <c r="X59" s="50">
        <f t="shared" si="5"/>
        <v>14550003</v>
      </c>
      <c r="Y59" s="50">
        <f t="shared" si="5"/>
        <v>-12410863</v>
      </c>
      <c r="Z59" s="51">
        <f>+IF(X59&lt;&gt;0,+(Y59/X59)*100,0)</f>
        <v>-85.298009904190394</v>
      </c>
      <c r="AA59" s="48">
        <f>SUM(AA56:AA58)</f>
        <v>19400000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8524748</v>
      </c>
      <c r="D62" s="65">
        <f>SUM(D59:D61)</f>
        <v>0</v>
      </c>
      <c r="E62" s="66">
        <f t="shared" si="6"/>
        <v>19400000</v>
      </c>
      <c r="F62" s="67">
        <f t="shared" si="6"/>
        <v>19400000</v>
      </c>
      <c r="G62" s="67">
        <f t="shared" si="6"/>
        <v>0</v>
      </c>
      <c r="H62" s="67">
        <f t="shared" si="6"/>
        <v>-32175</v>
      </c>
      <c r="I62" s="67">
        <f t="shared" si="6"/>
        <v>0</v>
      </c>
      <c r="J62" s="67">
        <f t="shared" si="6"/>
        <v>-32175</v>
      </c>
      <c r="K62" s="67">
        <f t="shared" si="6"/>
        <v>0</v>
      </c>
      <c r="L62" s="67">
        <f t="shared" si="6"/>
        <v>0</v>
      </c>
      <c r="M62" s="67">
        <f t="shared" si="6"/>
        <v>2171315</v>
      </c>
      <c r="N62" s="67">
        <f t="shared" si="6"/>
        <v>2171315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2139140</v>
      </c>
      <c r="X62" s="67">
        <f t="shared" si="6"/>
        <v>14550003</v>
      </c>
      <c r="Y62" s="67">
        <f t="shared" si="6"/>
        <v>-12410863</v>
      </c>
      <c r="Z62" s="68">
        <f>+IF(X62&lt;&gt;0,+(Y62/X62)*100,0)</f>
        <v>-85.298009904190394</v>
      </c>
      <c r="AA62" s="65">
        <f>SUM(AA59:AA61)</f>
        <v>19400000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664844106</v>
      </c>
      <c r="D6" s="20">
        <v>0</v>
      </c>
      <c r="E6" s="21">
        <v>857278967</v>
      </c>
      <c r="F6" s="22">
        <v>857278967</v>
      </c>
      <c r="G6" s="22">
        <v>39781107</v>
      </c>
      <c r="H6" s="22">
        <v>67938987</v>
      </c>
      <c r="I6" s="22">
        <v>40107323</v>
      </c>
      <c r="J6" s="22">
        <v>147827417</v>
      </c>
      <c r="K6" s="22">
        <v>45914925</v>
      </c>
      <c r="L6" s="22">
        <v>49535825</v>
      </c>
      <c r="M6" s="22">
        <v>42793254</v>
      </c>
      <c r="N6" s="22">
        <v>138244004</v>
      </c>
      <c r="O6" s="22">
        <v>41346611</v>
      </c>
      <c r="P6" s="22">
        <v>43076725</v>
      </c>
      <c r="Q6" s="22">
        <v>42300211</v>
      </c>
      <c r="R6" s="22">
        <v>126723547</v>
      </c>
      <c r="S6" s="22">
        <v>0</v>
      </c>
      <c r="T6" s="22">
        <v>0</v>
      </c>
      <c r="U6" s="22">
        <v>0</v>
      </c>
      <c r="V6" s="22">
        <v>0</v>
      </c>
      <c r="W6" s="22">
        <v>412794968</v>
      </c>
      <c r="X6" s="22">
        <v>642959208</v>
      </c>
      <c r="Y6" s="22">
        <v>-230164240</v>
      </c>
      <c r="Z6" s="23">
        <v>-35.797642702085696</v>
      </c>
      <c r="AA6" s="20">
        <v>857278967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2478631</v>
      </c>
      <c r="D10" s="20">
        <v>0</v>
      </c>
      <c r="E10" s="21">
        <v>5840641</v>
      </c>
      <c r="F10" s="22">
        <v>6033234</v>
      </c>
      <c r="G10" s="22">
        <v>172426</v>
      </c>
      <c r="H10" s="22">
        <v>291735</v>
      </c>
      <c r="I10" s="22">
        <v>153426</v>
      </c>
      <c r="J10" s="22">
        <v>617587</v>
      </c>
      <c r="K10" s="22">
        <v>121810</v>
      </c>
      <c r="L10" s="22">
        <v>121198</v>
      </c>
      <c r="M10" s="22">
        <v>55411</v>
      </c>
      <c r="N10" s="22">
        <v>298419</v>
      </c>
      <c r="O10" s="22">
        <v>129548</v>
      </c>
      <c r="P10" s="22">
        <v>66399</v>
      </c>
      <c r="Q10" s="22">
        <v>109825</v>
      </c>
      <c r="R10" s="22">
        <v>305772</v>
      </c>
      <c r="S10" s="22">
        <v>0</v>
      </c>
      <c r="T10" s="22">
        <v>0</v>
      </c>
      <c r="U10" s="22">
        <v>0</v>
      </c>
      <c r="V10" s="22">
        <v>0</v>
      </c>
      <c r="W10" s="22">
        <v>1221778</v>
      </c>
      <c r="X10" s="22">
        <v>4524921</v>
      </c>
      <c r="Y10" s="22">
        <v>-3303143</v>
      </c>
      <c r="Z10" s="23">
        <v>-72.998909815221083</v>
      </c>
      <c r="AA10" s="20">
        <v>6033234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4711500</v>
      </c>
      <c r="D26" s="20">
        <v>0</v>
      </c>
      <c r="E26" s="21">
        <v>6877518</v>
      </c>
      <c r="F26" s="22">
        <v>6877518</v>
      </c>
      <c r="G26" s="22">
        <v>361941</v>
      </c>
      <c r="H26" s="22">
        <v>272444</v>
      </c>
      <c r="I26" s="22">
        <v>930880</v>
      </c>
      <c r="J26" s="22">
        <v>1565265</v>
      </c>
      <c r="K26" s="22">
        <v>798366</v>
      </c>
      <c r="L26" s="22">
        <v>675824</v>
      </c>
      <c r="M26" s="22">
        <v>347618</v>
      </c>
      <c r="N26" s="22">
        <v>1821808</v>
      </c>
      <c r="O26" s="22">
        <v>650418</v>
      </c>
      <c r="P26" s="22">
        <v>597913</v>
      </c>
      <c r="Q26" s="22">
        <v>814604</v>
      </c>
      <c r="R26" s="22">
        <v>2062935</v>
      </c>
      <c r="S26" s="22">
        <v>0</v>
      </c>
      <c r="T26" s="22">
        <v>0</v>
      </c>
      <c r="U26" s="22">
        <v>0</v>
      </c>
      <c r="V26" s="22">
        <v>0</v>
      </c>
      <c r="W26" s="22">
        <v>5450008</v>
      </c>
      <c r="X26" s="22">
        <v>5158134</v>
      </c>
      <c r="Y26" s="22">
        <v>291874</v>
      </c>
      <c r="Z26" s="23">
        <v>5.6585191466526465</v>
      </c>
      <c r="AA26" s="20">
        <v>6877518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3032879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2274660</v>
      </c>
      <c r="Y28" s="22">
        <v>-2274660</v>
      </c>
      <c r="Z28" s="23">
        <v>-100</v>
      </c>
      <c r="AA28" s="20">
        <v>3032879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672034237</v>
      </c>
      <c r="D35" s="29">
        <f t="shared" ref="D35:Y35" si="0">SUM(D6:D34)</f>
        <v>0</v>
      </c>
      <c r="E35" s="30">
        <f t="shared" si="0"/>
        <v>869997126</v>
      </c>
      <c r="F35" s="31">
        <f t="shared" si="0"/>
        <v>873222598</v>
      </c>
      <c r="G35" s="31">
        <f t="shared" si="0"/>
        <v>40315474</v>
      </c>
      <c r="H35" s="31">
        <f t="shared" si="0"/>
        <v>68503166</v>
      </c>
      <c r="I35" s="31">
        <f t="shared" si="0"/>
        <v>41191629</v>
      </c>
      <c r="J35" s="31">
        <f t="shared" si="0"/>
        <v>150010269</v>
      </c>
      <c r="K35" s="31">
        <f t="shared" si="0"/>
        <v>46835101</v>
      </c>
      <c r="L35" s="31">
        <f t="shared" si="0"/>
        <v>50332847</v>
      </c>
      <c r="M35" s="31">
        <f t="shared" si="0"/>
        <v>43196283</v>
      </c>
      <c r="N35" s="31">
        <f t="shared" si="0"/>
        <v>140364231</v>
      </c>
      <c r="O35" s="31">
        <f t="shared" si="0"/>
        <v>42126577</v>
      </c>
      <c r="P35" s="31">
        <f t="shared" si="0"/>
        <v>43741037</v>
      </c>
      <c r="Q35" s="31">
        <f t="shared" si="0"/>
        <v>43224640</v>
      </c>
      <c r="R35" s="31">
        <f t="shared" si="0"/>
        <v>129092254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419466754</v>
      </c>
      <c r="X35" s="31">
        <f t="shared" si="0"/>
        <v>654916923</v>
      </c>
      <c r="Y35" s="31">
        <f t="shared" si="0"/>
        <v>-235450169</v>
      </c>
      <c r="Z35" s="32">
        <f>+IF(X35&lt;&gt;0,+(Y35/X35)*100,0)</f>
        <v>-35.951150555320126</v>
      </c>
      <c r="AA35" s="29">
        <f>SUM(AA6:AA34)</f>
        <v>873222598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27783337</v>
      </c>
      <c r="D37" s="20">
        <v>0</v>
      </c>
      <c r="E37" s="21">
        <v>37935382</v>
      </c>
      <c r="F37" s="22">
        <v>35669831</v>
      </c>
      <c r="G37" s="22">
        <v>2454704</v>
      </c>
      <c r="H37" s="22">
        <v>2467256</v>
      </c>
      <c r="I37" s="22">
        <v>3009500</v>
      </c>
      <c r="J37" s="22">
        <v>7931460</v>
      </c>
      <c r="K37" s="22">
        <v>3518123</v>
      </c>
      <c r="L37" s="22">
        <v>2696915</v>
      </c>
      <c r="M37" s="22">
        <v>2823514</v>
      </c>
      <c r="N37" s="22">
        <v>9038552</v>
      </c>
      <c r="O37" s="22">
        <v>2792895</v>
      </c>
      <c r="P37" s="22">
        <v>2896246</v>
      </c>
      <c r="Q37" s="22">
        <v>2973666</v>
      </c>
      <c r="R37" s="22">
        <v>8662807</v>
      </c>
      <c r="S37" s="22">
        <v>0</v>
      </c>
      <c r="T37" s="22">
        <v>0</v>
      </c>
      <c r="U37" s="22">
        <v>0</v>
      </c>
      <c r="V37" s="22">
        <v>0</v>
      </c>
      <c r="W37" s="22">
        <v>25632819</v>
      </c>
      <c r="X37" s="22">
        <v>26752392</v>
      </c>
      <c r="Y37" s="22">
        <v>-1119573</v>
      </c>
      <c r="Z37" s="23">
        <v>-4.1849454060033207</v>
      </c>
      <c r="AA37" s="20">
        <v>35669831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575785991</v>
      </c>
      <c r="D39" s="20">
        <v>0</v>
      </c>
      <c r="E39" s="21">
        <v>666462366</v>
      </c>
      <c r="F39" s="22">
        <v>666462366</v>
      </c>
      <c r="G39" s="22">
        <v>68400203</v>
      </c>
      <c r="H39" s="22">
        <v>75102768</v>
      </c>
      <c r="I39" s="22">
        <v>44579088</v>
      </c>
      <c r="J39" s="22">
        <v>188082059</v>
      </c>
      <c r="K39" s="22">
        <v>46395136</v>
      </c>
      <c r="L39" s="22">
        <v>44011441</v>
      </c>
      <c r="M39" s="22">
        <v>36214500</v>
      </c>
      <c r="N39" s="22">
        <v>126621077</v>
      </c>
      <c r="O39" s="22">
        <v>38096524</v>
      </c>
      <c r="P39" s="22">
        <v>40055582</v>
      </c>
      <c r="Q39" s="22">
        <v>35763037</v>
      </c>
      <c r="R39" s="22">
        <v>113915143</v>
      </c>
      <c r="S39" s="22">
        <v>0</v>
      </c>
      <c r="T39" s="22">
        <v>0</v>
      </c>
      <c r="U39" s="22">
        <v>0</v>
      </c>
      <c r="V39" s="22">
        <v>0</v>
      </c>
      <c r="W39" s="22">
        <v>428618279</v>
      </c>
      <c r="X39" s="22">
        <v>499846779</v>
      </c>
      <c r="Y39" s="22">
        <v>-71228500</v>
      </c>
      <c r="Z39" s="23">
        <v>-14.250066818976141</v>
      </c>
      <c r="AA39" s="20">
        <v>666462366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10075109</v>
      </c>
      <c r="D42" s="20">
        <v>0</v>
      </c>
      <c r="E42" s="21">
        <v>31320000</v>
      </c>
      <c r="F42" s="22">
        <v>0</v>
      </c>
      <c r="G42" s="22">
        <v>0</v>
      </c>
      <c r="H42" s="22">
        <v>8406266</v>
      </c>
      <c r="I42" s="22">
        <v>1532305</v>
      </c>
      <c r="J42" s="22">
        <v>9938571</v>
      </c>
      <c r="K42" s="22">
        <v>0</v>
      </c>
      <c r="L42" s="22">
        <v>5653897</v>
      </c>
      <c r="M42" s="22">
        <v>2809607</v>
      </c>
      <c r="N42" s="22">
        <v>8463504</v>
      </c>
      <c r="O42" s="22">
        <v>1585614</v>
      </c>
      <c r="P42" s="22">
        <v>0</v>
      </c>
      <c r="Q42" s="22">
        <v>0</v>
      </c>
      <c r="R42" s="22">
        <v>1585614</v>
      </c>
      <c r="S42" s="22">
        <v>0</v>
      </c>
      <c r="T42" s="22">
        <v>0</v>
      </c>
      <c r="U42" s="22">
        <v>0</v>
      </c>
      <c r="V42" s="22">
        <v>0</v>
      </c>
      <c r="W42" s="22">
        <v>19987689</v>
      </c>
      <c r="X42" s="22">
        <v>0</v>
      </c>
      <c r="Y42" s="22">
        <v>19987689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23180128</v>
      </c>
      <c r="D44" s="20">
        <v>0</v>
      </c>
      <c r="E44" s="21">
        <v>5633000</v>
      </c>
      <c r="F44" s="22">
        <v>4978000</v>
      </c>
      <c r="G44" s="22">
        <v>279432</v>
      </c>
      <c r="H44" s="22">
        <v>0</v>
      </c>
      <c r="I44" s="22">
        <v>373084</v>
      </c>
      <c r="J44" s="22">
        <v>652516</v>
      </c>
      <c r="K44" s="22">
        <v>217474</v>
      </c>
      <c r="L44" s="22">
        <v>119035</v>
      </c>
      <c r="M44" s="22">
        <v>400099</v>
      </c>
      <c r="N44" s="22">
        <v>736608</v>
      </c>
      <c r="O44" s="22">
        <v>1002908</v>
      </c>
      <c r="P44" s="22">
        <v>523533</v>
      </c>
      <c r="Q44" s="22">
        <v>229762</v>
      </c>
      <c r="R44" s="22">
        <v>1756203</v>
      </c>
      <c r="S44" s="22">
        <v>0</v>
      </c>
      <c r="T44" s="22">
        <v>0</v>
      </c>
      <c r="U44" s="22">
        <v>0</v>
      </c>
      <c r="V44" s="22">
        <v>0</v>
      </c>
      <c r="W44" s="22">
        <v>3145327</v>
      </c>
      <c r="X44" s="22">
        <v>3733497</v>
      </c>
      <c r="Y44" s="22">
        <v>-588170</v>
      </c>
      <c r="Z44" s="23">
        <v>-15.753862933330334</v>
      </c>
      <c r="AA44" s="20">
        <v>4978000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42334860</v>
      </c>
      <c r="D47" s="20">
        <v>0</v>
      </c>
      <c r="E47" s="21">
        <v>8274000</v>
      </c>
      <c r="F47" s="22">
        <v>13953984</v>
      </c>
      <c r="G47" s="22">
        <v>658539</v>
      </c>
      <c r="H47" s="22">
        <v>662115</v>
      </c>
      <c r="I47" s="22">
        <v>1464802</v>
      </c>
      <c r="J47" s="22">
        <v>2785456</v>
      </c>
      <c r="K47" s="22">
        <v>110230</v>
      </c>
      <c r="L47" s="22">
        <v>1083213</v>
      </c>
      <c r="M47" s="22">
        <v>3090318</v>
      </c>
      <c r="N47" s="22">
        <v>4283761</v>
      </c>
      <c r="O47" s="22">
        <v>242119</v>
      </c>
      <c r="P47" s="22">
        <v>4552167</v>
      </c>
      <c r="Q47" s="22">
        <v>539320</v>
      </c>
      <c r="R47" s="22">
        <v>5333606</v>
      </c>
      <c r="S47" s="22">
        <v>0</v>
      </c>
      <c r="T47" s="22">
        <v>0</v>
      </c>
      <c r="U47" s="22">
        <v>0</v>
      </c>
      <c r="V47" s="22">
        <v>0</v>
      </c>
      <c r="W47" s="22">
        <v>12402823</v>
      </c>
      <c r="X47" s="22">
        <v>10465515</v>
      </c>
      <c r="Y47" s="22">
        <v>1937308</v>
      </c>
      <c r="Z47" s="23">
        <v>18.511348939827617</v>
      </c>
      <c r="AA47" s="20">
        <v>13953984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679159425</v>
      </c>
      <c r="D50" s="29">
        <f t="shared" ref="D50:Y50" si="1">SUM(D37:D49)</f>
        <v>0</v>
      </c>
      <c r="E50" s="30">
        <f t="shared" si="1"/>
        <v>749624748</v>
      </c>
      <c r="F50" s="31">
        <f t="shared" si="1"/>
        <v>721064181</v>
      </c>
      <c r="G50" s="31">
        <f t="shared" si="1"/>
        <v>71792878</v>
      </c>
      <c r="H50" s="31">
        <f t="shared" si="1"/>
        <v>86638405</v>
      </c>
      <c r="I50" s="31">
        <f t="shared" si="1"/>
        <v>50958779</v>
      </c>
      <c r="J50" s="31">
        <f t="shared" si="1"/>
        <v>209390062</v>
      </c>
      <c r="K50" s="31">
        <f t="shared" si="1"/>
        <v>50240963</v>
      </c>
      <c r="L50" s="31">
        <f t="shared" si="1"/>
        <v>53564501</v>
      </c>
      <c r="M50" s="31">
        <f t="shared" si="1"/>
        <v>45338038</v>
      </c>
      <c r="N50" s="31">
        <f t="shared" si="1"/>
        <v>149143502</v>
      </c>
      <c r="O50" s="31">
        <f t="shared" si="1"/>
        <v>43720060</v>
      </c>
      <c r="P50" s="31">
        <f t="shared" si="1"/>
        <v>48027528</v>
      </c>
      <c r="Q50" s="31">
        <f t="shared" si="1"/>
        <v>39505785</v>
      </c>
      <c r="R50" s="31">
        <f t="shared" si="1"/>
        <v>131253373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489786937</v>
      </c>
      <c r="X50" s="31">
        <f t="shared" si="1"/>
        <v>540798183</v>
      </c>
      <c r="Y50" s="31">
        <f t="shared" si="1"/>
        <v>-51011246</v>
      </c>
      <c r="Z50" s="32">
        <f>+IF(X50&lt;&gt;0,+(Y50/X50)*100,0)</f>
        <v>-9.4325845765646736</v>
      </c>
      <c r="AA50" s="29">
        <f>SUM(AA37:AA49)</f>
        <v>721064181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-7125188</v>
      </c>
      <c r="D51" s="39">
        <f t="shared" si="2"/>
        <v>0</v>
      </c>
      <c r="E51" s="40">
        <f t="shared" si="2"/>
        <v>120372378</v>
      </c>
      <c r="F51" s="41">
        <f t="shared" si="2"/>
        <v>152158417</v>
      </c>
      <c r="G51" s="41">
        <f t="shared" si="2"/>
        <v>-31477404</v>
      </c>
      <c r="H51" s="41">
        <f t="shared" si="2"/>
        <v>-18135239</v>
      </c>
      <c r="I51" s="41">
        <f t="shared" si="2"/>
        <v>-9767150</v>
      </c>
      <c r="J51" s="41">
        <f t="shared" si="2"/>
        <v>-59379793</v>
      </c>
      <c r="K51" s="41">
        <f t="shared" si="2"/>
        <v>-3405862</v>
      </c>
      <c r="L51" s="41">
        <f t="shared" si="2"/>
        <v>-3231654</v>
      </c>
      <c r="M51" s="41">
        <f t="shared" si="2"/>
        <v>-2141755</v>
      </c>
      <c r="N51" s="41">
        <f t="shared" si="2"/>
        <v>-8779271</v>
      </c>
      <c r="O51" s="41">
        <f t="shared" si="2"/>
        <v>-1593483</v>
      </c>
      <c r="P51" s="41">
        <f t="shared" si="2"/>
        <v>-4286491</v>
      </c>
      <c r="Q51" s="41">
        <f t="shared" si="2"/>
        <v>3718855</v>
      </c>
      <c r="R51" s="41">
        <f t="shared" si="2"/>
        <v>-2161119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-70320183</v>
      </c>
      <c r="X51" s="41">
        <f t="shared" si="2"/>
        <v>114118740</v>
      </c>
      <c r="Y51" s="41">
        <f t="shared" si="2"/>
        <v>-184438923</v>
      </c>
      <c r="Z51" s="42">
        <f>+IF(X51&lt;&gt;0,+(Y51/X51)*100,0)</f>
        <v>-161.62018876128496</v>
      </c>
      <c r="AA51" s="39">
        <f>+AA35-AA50</f>
        <v>152158417</v>
      </c>
    </row>
    <row r="52" spans="1:27" x14ac:dyDescent="0.25">
      <c r="A52" s="43" t="s">
        <v>78</v>
      </c>
      <c r="B52" s="15" t="s">
        <v>32</v>
      </c>
      <c r="C52" s="20">
        <v>7931000</v>
      </c>
      <c r="D52" s="20">
        <v>0</v>
      </c>
      <c r="E52" s="21">
        <v>4480000</v>
      </c>
      <c r="F52" s="22">
        <v>4480000</v>
      </c>
      <c r="G52" s="22">
        <v>0</v>
      </c>
      <c r="H52" s="22">
        <v>357363</v>
      </c>
      <c r="I52" s="22">
        <v>1167650</v>
      </c>
      <c r="J52" s="22">
        <v>1525013</v>
      </c>
      <c r="K52" s="22">
        <v>953130</v>
      </c>
      <c r="L52" s="22">
        <v>0</v>
      </c>
      <c r="M52" s="22">
        <v>759952</v>
      </c>
      <c r="N52" s="22">
        <v>1713082</v>
      </c>
      <c r="O52" s="22">
        <v>3032879</v>
      </c>
      <c r="P52" s="22">
        <v>0</v>
      </c>
      <c r="Q52" s="22">
        <v>1218813</v>
      </c>
      <c r="R52" s="22">
        <v>4251692</v>
      </c>
      <c r="S52" s="22">
        <v>0</v>
      </c>
      <c r="T52" s="22">
        <v>0</v>
      </c>
      <c r="U52" s="22">
        <v>0</v>
      </c>
      <c r="V52" s="22">
        <v>0</v>
      </c>
      <c r="W52" s="22">
        <v>7489787</v>
      </c>
      <c r="X52" s="22">
        <v>3359997</v>
      </c>
      <c r="Y52" s="22">
        <v>4129790</v>
      </c>
      <c r="Z52" s="23">
        <v>122.9105264082081</v>
      </c>
      <c r="AA52" s="20">
        <v>4480000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805812</v>
      </c>
      <c r="D54" s="48">
        <f t="shared" si="3"/>
        <v>0</v>
      </c>
      <c r="E54" s="49">
        <f t="shared" si="3"/>
        <v>124852378</v>
      </c>
      <c r="F54" s="50">
        <f t="shared" si="3"/>
        <v>156638417</v>
      </c>
      <c r="G54" s="50">
        <f t="shared" si="3"/>
        <v>-31477404</v>
      </c>
      <c r="H54" s="50">
        <f t="shared" si="3"/>
        <v>-17777876</v>
      </c>
      <c r="I54" s="50">
        <f t="shared" si="3"/>
        <v>-8599500</v>
      </c>
      <c r="J54" s="50">
        <f t="shared" si="3"/>
        <v>-57854780</v>
      </c>
      <c r="K54" s="50">
        <f t="shared" si="3"/>
        <v>-2452732</v>
      </c>
      <c r="L54" s="50">
        <f t="shared" si="3"/>
        <v>-3231654</v>
      </c>
      <c r="M54" s="50">
        <f t="shared" si="3"/>
        <v>-1381803</v>
      </c>
      <c r="N54" s="50">
        <f t="shared" si="3"/>
        <v>-7066189</v>
      </c>
      <c r="O54" s="50">
        <f t="shared" si="3"/>
        <v>1439396</v>
      </c>
      <c r="P54" s="50">
        <f t="shared" si="3"/>
        <v>-4286491</v>
      </c>
      <c r="Q54" s="50">
        <f t="shared" si="3"/>
        <v>4937668</v>
      </c>
      <c r="R54" s="50">
        <f t="shared" si="3"/>
        <v>2090573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-62830396</v>
      </c>
      <c r="X54" s="50">
        <f t="shared" si="3"/>
        <v>117478737</v>
      </c>
      <c r="Y54" s="50">
        <f t="shared" si="3"/>
        <v>-180309133</v>
      </c>
      <c r="Z54" s="51">
        <f>+IF(X54&lt;&gt;0,+(Y54/X54)*100,0)</f>
        <v>-153.48235570493068</v>
      </c>
      <c r="AA54" s="48">
        <f>SUM(AA51:AA53)</f>
        <v>156638417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805812</v>
      </c>
      <c r="D56" s="54">
        <f>+D54-D55</f>
        <v>0</v>
      </c>
      <c r="E56" s="55">
        <f t="shared" si="4"/>
        <v>124852378</v>
      </c>
      <c r="F56" s="56">
        <f t="shared" si="4"/>
        <v>156638417</v>
      </c>
      <c r="G56" s="56">
        <f t="shared" si="4"/>
        <v>-31477404</v>
      </c>
      <c r="H56" s="56">
        <f t="shared" si="4"/>
        <v>-17777876</v>
      </c>
      <c r="I56" s="56">
        <f t="shared" si="4"/>
        <v>-8599500</v>
      </c>
      <c r="J56" s="56">
        <f t="shared" si="4"/>
        <v>-57854780</v>
      </c>
      <c r="K56" s="56">
        <f t="shared" si="4"/>
        <v>-2452732</v>
      </c>
      <c r="L56" s="56">
        <f t="shared" si="4"/>
        <v>-3231654</v>
      </c>
      <c r="M56" s="56">
        <f t="shared" si="4"/>
        <v>-1381803</v>
      </c>
      <c r="N56" s="56">
        <f t="shared" si="4"/>
        <v>-7066189</v>
      </c>
      <c r="O56" s="56">
        <f t="shared" si="4"/>
        <v>1439396</v>
      </c>
      <c r="P56" s="56">
        <f t="shared" si="4"/>
        <v>-4286491</v>
      </c>
      <c r="Q56" s="56">
        <f t="shared" si="4"/>
        <v>4937668</v>
      </c>
      <c r="R56" s="56">
        <f t="shared" si="4"/>
        <v>2090573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-62830396</v>
      </c>
      <c r="X56" s="56">
        <f t="shared" si="4"/>
        <v>117478737</v>
      </c>
      <c r="Y56" s="56">
        <f t="shared" si="4"/>
        <v>-180309133</v>
      </c>
      <c r="Z56" s="57">
        <f>+IF(X56&lt;&gt;0,+(Y56/X56)*100,0)</f>
        <v>-153.48235570493068</v>
      </c>
      <c r="AA56" s="54">
        <f>+AA54-AA55</f>
        <v>156638417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805812</v>
      </c>
      <c r="D59" s="48">
        <f>SUM(D56:D58)</f>
        <v>0</v>
      </c>
      <c r="E59" s="49">
        <f t="shared" si="5"/>
        <v>124852378</v>
      </c>
      <c r="F59" s="50">
        <f t="shared" si="5"/>
        <v>156638417</v>
      </c>
      <c r="G59" s="50">
        <f t="shared" si="5"/>
        <v>-31477404</v>
      </c>
      <c r="H59" s="50">
        <f t="shared" si="5"/>
        <v>-17777876</v>
      </c>
      <c r="I59" s="50">
        <f t="shared" si="5"/>
        <v>-8599500</v>
      </c>
      <c r="J59" s="50">
        <f t="shared" si="5"/>
        <v>-57854780</v>
      </c>
      <c r="K59" s="50">
        <f t="shared" si="5"/>
        <v>-2452732</v>
      </c>
      <c r="L59" s="50">
        <f t="shared" si="5"/>
        <v>-3231654</v>
      </c>
      <c r="M59" s="50">
        <f t="shared" si="5"/>
        <v>-1381803</v>
      </c>
      <c r="N59" s="50">
        <f t="shared" si="5"/>
        <v>-7066189</v>
      </c>
      <c r="O59" s="50">
        <f t="shared" si="5"/>
        <v>1439396</v>
      </c>
      <c r="P59" s="50">
        <f t="shared" si="5"/>
        <v>-4286491</v>
      </c>
      <c r="Q59" s="50">
        <f t="shared" si="5"/>
        <v>4937668</v>
      </c>
      <c r="R59" s="50">
        <f t="shared" si="5"/>
        <v>2090573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-62830396</v>
      </c>
      <c r="X59" s="50">
        <f t="shared" si="5"/>
        <v>117478737</v>
      </c>
      <c r="Y59" s="50">
        <f t="shared" si="5"/>
        <v>-180309133</v>
      </c>
      <c r="Z59" s="51">
        <f>+IF(X59&lt;&gt;0,+(Y59/X59)*100,0)</f>
        <v>-153.48235570493068</v>
      </c>
      <c r="AA59" s="48">
        <f>SUM(AA56:AA58)</f>
        <v>156638417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805812</v>
      </c>
      <c r="D62" s="65">
        <f>SUM(D59:D61)</f>
        <v>0</v>
      </c>
      <c r="E62" s="66">
        <f t="shared" si="6"/>
        <v>124852378</v>
      </c>
      <c r="F62" s="67">
        <f t="shared" si="6"/>
        <v>156638417</v>
      </c>
      <c r="G62" s="67">
        <f t="shared" si="6"/>
        <v>-31477404</v>
      </c>
      <c r="H62" s="67">
        <f t="shared" si="6"/>
        <v>-17777876</v>
      </c>
      <c r="I62" s="67">
        <f t="shared" si="6"/>
        <v>-8599500</v>
      </c>
      <c r="J62" s="67">
        <f t="shared" si="6"/>
        <v>-57854780</v>
      </c>
      <c r="K62" s="67">
        <f t="shared" si="6"/>
        <v>-2452732</v>
      </c>
      <c r="L62" s="67">
        <f t="shared" si="6"/>
        <v>-3231654</v>
      </c>
      <c r="M62" s="67">
        <f t="shared" si="6"/>
        <v>-1381803</v>
      </c>
      <c r="N62" s="67">
        <f t="shared" si="6"/>
        <v>-7066189</v>
      </c>
      <c r="O62" s="67">
        <f t="shared" si="6"/>
        <v>1439396</v>
      </c>
      <c r="P62" s="67">
        <f t="shared" si="6"/>
        <v>-4286491</v>
      </c>
      <c r="Q62" s="67">
        <f t="shared" si="6"/>
        <v>4937668</v>
      </c>
      <c r="R62" s="67">
        <f t="shared" si="6"/>
        <v>2090573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-62830396</v>
      </c>
      <c r="X62" s="67">
        <f t="shared" si="6"/>
        <v>117478737</v>
      </c>
      <c r="Y62" s="67">
        <f t="shared" si="6"/>
        <v>-180309133</v>
      </c>
      <c r="Z62" s="68">
        <f>+IF(X62&lt;&gt;0,+(Y62/X62)*100,0)</f>
        <v>-153.48235570493068</v>
      </c>
      <c r="AA62" s="65">
        <f>SUM(AA59:AA61)</f>
        <v>156638417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77913749</v>
      </c>
      <c r="D6" s="20">
        <v>0</v>
      </c>
      <c r="E6" s="21">
        <v>91307862</v>
      </c>
      <c r="F6" s="22">
        <v>91307862</v>
      </c>
      <c r="G6" s="22">
        <v>6556923</v>
      </c>
      <c r="H6" s="22">
        <v>10178942</v>
      </c>
      <c r="I6" s="22">
        <v>7772886</v>
      </c>
      <c r="J6" s="22">
        <v>24508751</v>
      </c>
      <c r="K6" s="22">
        <v>8265584</v>
      </c>
      <c r="L6" s="22">
        <v>7100368</v>
      </c>
      <c r="M6" s="22">
        <v>8097247</v>
      </c>
      <c r="N6" s="22">
        <v>23463199</v>
      </c>
      <c r="O6" s="22">
        <v>8263848</v>
      </c>
      <c r="P6" s="22">
        <v>7274658</v>
      </c>
      <c r="Q6" s="22">
        <v>7575585</v>
      </c>
      <c r="R6" s="22">
        <v>23114091</v>
      </c>
      <c r="S6" s="22">
        <v>0</v>
      </c>
      <c r="T6" s="22">
        <v>0</v>
      </c>
      <c r="U6" s="22">
        <v>0</v>
      </c>
      <c r="V6" s="22">
        <v>0</v>
      </c>
      <c r="W6" s="22">
        <v>71086041</v>
      </c>
      <c r="X6" s="22">
        <v>68480901</v>
      </c>
      <c r="Y6" s="22">
        <v>2605140</v>
      </c>
      <c r="Z6" s="23">
        <v>3.8041847609452448</v>
      </c>
      <c r="AA6" s="20">
        <v>91307862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1636042</v>
      </c>
      <c r="D13" s="20">
        <v>0</v>
      </c>
      <c r="E13" s="21">
        <v>2200000</v>
      </c>
      <c r="F13" s="22">
        <v>2200000</v>
      </c>
      <c r="G13" s="22">
        <v>118858</v>
      </c>
      <c r="H13" s="22">
        <v>149125</v>
      </c>
      <c r="I13" s="22">
        <v>206687</v>
      </c>
      <c r="J13" s="22">
        <v>474670</v>
      </c>
      <c r="K13" s="22">
        <v>217234</v>
      </c>
      <c r="L13" s="22">
        <v>186484</v>
      </c>
      <c r="M13" s="22">
        <v>196155</v>
      </c>
      <c r="N13" s="22">
        <v>599873</v>
      </c>
      <c r="O13" s="22">
        <v>225331</v>
      </c>
      <c r="P13" s="22">
        <v>231752</v>
      </c>
      <c r="Q13" s="22">
        <v>243333</v>
      </c>
      <c r="R13" s="22">
        <v>700416</v>
      </c>
      <c r="S13" s="22">
        <v>0</v>
      </c>
      <c r="T13" s="22">
        <v>0</v>
      </c>
      <c r="U13" s="22">
        <v>0</v>
      </c>
      <c r="V13" s="22">
        <v>0</v>
      </c>
      <c r="W13" s="22">
        <v>1774959</v>
      </c>
      <c r="X13" s="22">
        <v>1649997</v>
      </c>
      <c r="Y13" s="22">
        <v>124962</v>
      </c>
      <c r="Z13" s="23">
        <v>7.573468315396938</v>
      </c>
      <c r="AA13" s="20">
        <v>2200000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302871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235432</v>
      </c>
      <c r="R16" s="22">
        <v>235432</v>
      </c>
      <c r="S16" s="22">
        <v>0</v>
      </c>
      <c r="T16" s="22">
        <v>0</v>
      </c>
      <c r="U16" s="22">
        <v>0</v>
      </c>
      <c r="V16" s="22">
        <v>0</v>
      </c>
      <c r="W16" s="22">
        <v>235432</v>
      </c>
      <c r="X16" s="22">
        <v>0</v>
      </c>
      <c r="Y16" s="22">
        <v>235432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23172174</v>
      </c>
      <c r="D20" s="20">
        <v>0</v>
      </c>
      <c r="E20" s="21">
        <v>20549000</v>
      </c>
      <c r="F20" s="22">
        <v>20549000</v>
      </c>
      <c r="G20" s="22">
        <v>0</v>
      </c>
      <c r="H20" s="22">
        <v>8040870</v>
      </c>
      <c r="I20" s="22">
        <v>0</v>
      </c>
      <c r="J20" s="22">
        <v>8040870</v>
      </c>
      <c r="K20" s="22">
        <v>0</v>
      </c>
      <c r="L20" s="22">
        <v>9827826</v>
      </c>
      <c r="M20" s="22">
        <v>0</v>
      </c>
      <c r="N20" s="22">
        <v>9827826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17868696</v>
      </c>
      <c r="X20" s="22">
        <v>15411753</v>
      </c>
      <c r="Y20" s="22">
        <v>2456943</v>
      </c>
      <c r="Z20" s="23">
        <v>15.942008673510404</v>
      </c>
      <c r="AA20" s="20">
        <v>20549000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180000</v>
      </c>
      <c r="F22" s="22">
        <v>180000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135000</v>
      </c>
      <c r="Y22" s="22">
        <v>-135000</v>
      </c>
      <c r="Z22" s="18">
        <v>-100</v>
      </c>
      <c r="AA22" s="20">
        <v>180000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12595</v>
      </c>
      <c r="D26" s="20">
        <v>0</v>
      </c>
      <c r="E26" s="21">
        <v>20000</v>
      </c>
      <c r="F26" s="22">
        <v>20000</v>
      </c>
      <c r="G26" s="22">
        <v>1657</v>
      </c>
      <c r="H26" s="22">
        <v>884</v>
      </c>
      <c r="I26" s="22">
        <v>994</v>
      </c>
      <c r="J26" s="22">
        <v>3535</v>
      </c>
      <c r="K26" s="22">
        <v>994</v>
      </c>
      <c r="L26" s="22">
        <v>884</v>
      </c>
      <c r="M26" s="22">
        <v>2210</v>
      </c>
      <c r="N26" s="22">
        <v>4088</v>
      </c>
      <c r="O26" s="22">
        <v>61</v>
      </c>
      <c r="P26" s="22">
        <v>663</v>
      </c>
      <c r="Q26" s="22">
        <v>1547</v>
      </c>
      <c r="R26" s="22">
        <v>2271</v>
      </c>
      <c r="S26" s="22">
        <v>0</v>
      </c>
      <c r="T26" s="22">
        <v>0</v>
      </c>
      <c r="U26" s="22">
        <v>0</v>
      </c>
      <c r="V26" s="22">
        <v>0</v>
      </c>
      <c r="W26" s="22">
        <v>9894</v>
      </c>
      <c r="X26" s="22">
        <v>15003</v>
      </c>
      <c r="Y26" s="22">
        <v>-5109</v>
      </c>
      <c r="Z26" s="23">
        <v>-34.053189362127576</v>
      </c>
      <c r="AA26" s="20">
        <v>20000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103037431</v>
      </c>
      <c r="D35" s="29">
        <f t="shared" ref="D35:Y35" si="0">SUM(D6:D34)</f>
        <v>0</v>
      </c>
      <c r="E35" s="30">
        <f t="shared" si="0"/>
        <v>114256862</v>
      </c>
      <c r="F35" s="31">
        <f t="shared" si="0"/>
        <v>114256862</v>
      </c>
      <c r="G35" s="31">
        <f t="shared" si="0"/>
        <v>6677438</v>
      </c>
      <c r="H35" s="31">
        <f t="shared" si="0"/>
        <v>18369821</v>
      </c>
      <c r="I35" s="31">
        <f t="shared" si="0"/>
        <v>7980567</v>
      </c>
      <c r="J35" s="31">
        <f t="shared" si="0"/>
        <v>33027826</v>
      </c>
      <c r="K35" s="31">
        <f t="shared" si="0"/>
        <v>8483812</v>
      </c>
      <c r="L35" s="31">
        <f t="shared" si="0"/>
        <v>17115562</v>
      </c>
      <c r="M35" s="31">
        <f t="shared" si="0"/>
        <v>8295612</v>
      </c>
      <c r="N35" s="31">
        <f t="shared" si="0"/>
        <v>33894986</v>
      </c>
      <c r="O35" s="31">
        <f t="shared" si="0"/>
        <v>8489240</v>
      </c>
      <c r="P35" s="31">
        <f t="shared" si="0"/>
        <v>7507073</v>
      </c>
      <c r="Q35" s="31">
        <f t="shared" si="0"/>
        <v>8055897</v>
      </c>
      <c r="R35" s="31">
        <f t="shared" si="0"/>
        <v>24052210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90975022</v>
      </c>
      <c r="X35" s="31">
        <f t="shared" si="0"/>
        <v>85692654</v>
      </c>
      <c r="Y35" s="31">
        <f t="shared" si="0"/>
        <v>5282368</v>
      </c>
      <c r="Z35" s="32">
        <f>+IF(X35&lt;&gt;0,+(Y35/X35)*100,0)</f>
        <v>6.1643183556900922</v>
      </c>
      <c r="AA35" s="29">
        <f>SUM(AA6:AA34)</f>
        <v>114256862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8910927</v>
      </c>
      <c r="D37" s="20">
        <v>0</v>
      </c>
      <c r="E37" s="21">
        <v>9304234</v>
      </c>
      <c r="F37" s="22">
        <v>9304234</v>
      </c>
      <c r="G37" s="22">
        <v>734028</v>
      </c>
      <c r="H37" s="22">
        <v>753923</v>
      </c>
      <c r="I37" s="22">
        <v>737927</v>
      </c>
      <c r="J37" s="22">
        <v>2225878</v>
      </c>
      <c r="K37" s="22">
        <v>737984</v>
      </c>
      <c r="L37" s="22">
        <v>795949</v>
      </c>
      <c r="M37" s="22">
        <v>738904</v>
      </c>
      <c r="N37" s="22">
        <v>2272837</v>
      </c>
      <c r="O37" s="22">
        <v>781386</v>
      </c>
      <c r="P37" s="22">
        <v>781680</v>
      </c>
      <c r="Q37" s="22">
        <v>1429336</v>
      </c>
      <c r="R37" s="22">
        <v>2992402</v>
      </c>
      <c r="S37" s="22">
        <v>0</v>
      </c>
      <c r="T37" s="22">
        <v>0</v>
      </c>
      <c r="U37" s="22">
        <v>0</v>
      </c>
      <c r="V37" s="22">
        <v>0</v>
      </c>
      <c r="W37" s="22">
        <v>7491117</v>
      </c>
      <c r="X37" s="22">
        <v>6978159</v>
      </c>
      <c r="Y37" s="22">
        <v>512958</v>
      </c>
      <c r="Z37" s="23">
        <v>7.3509073095067041</v>
      </c>
      <c r="AA37" s="20">
        <v>9304234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87487362</v>
      </c>
      <c r="D39" s="20">
        <v>0</v>
      </c>
      <c r="E39" s="21">
        <v>98000000</v>
      </c>
      <c r="F39" s="22">
        <v>98000000</v>
      </c>
      <c r="G39" s="22">
        <v>0</v>
      </c>
      <c r="H39" s="22">
        <v>11976885</v>
      </c>
      <c r="I39" s="22">
        <v>12740499</v>
      </c>
      <c r="J39" s="22">
        <v>24717384</v>
      </c>
      <c r="K39" s="22">
        <v>9242056</v>
      </c>
      <c r="L39" s="22">
        <v>7144990</v>
      </c>
      <c r="M39" s="22">
        <v>6915818</v>
      </c>
      <c r="N39" s="22">
        <v>23302864</v>
      </c>
      <c r="O39" s="22">
        <v>6587405</v>
      </c>
      <c r="P39" s="22">
        <v>6339855</v>
      </c>
      <c r="Q39" s="22">
        <v>6707072</v>
      </c>
      <c r="R39" s="22">
        <v>19634332</v>
      </c>
      <c r="S39" s="22">
        <v>0</v>
      </c>
      <c r="T39" s="22">
        <v>0</v>
      </c>
      <c r="U39" s="22">
        <v>0</v>
      </c>
      <c r="V39" s="22">
        <v>0</v>
      </c>
      <c r="W39" s="22">
        <v>67654580</v>
      </c>
      <c r="X39" s="22">
        <v>73500003</v>
      </c>
      <c r="Y39" s="22">
        <v>-5845423</v>
      </c>
      <c r="Z39" s="23">
        <v>-7.9529561379745788</v>
      </c>
      <c r="AA39" s="20">
        <v>98000000</v>
      </c>
    </row>
    <row r="40" spans="1:27" x14ac:dyDescent="0.25">
      <c r="A40" s="19" t="s">
        <v>66</v>
      </c>
      <c r="B40" s="15" t="s">
        <v>32</v>
      </c>
      <c r="C40" s="20">
        <v>1143297</v>
      </c>
      <c r="D40" s="20">
        <v>0</v>
      </c>
      <c r="E40" s="21">
        <v>2000000</v>
      </c>
      <c r="F40" s="22">
        <v>1490000</v>
      </c>
      <c r="G40" s="22">
        <v>0</v>
      </c>
      <c r="H40" s="22">
        <v>0</v>
      </c>
      <c r="I40" s="22">
        <v>269007</v>
      </c>
      <c r="J40" s="22">
        <v>269007</v>
      </c>
      <c r="K40" s="22">
        <v>3593</v>
      </c>
      <c r="L40" s="22">
        <v>11240</v>
      </c>
      <c r="M40" s="22">
        <v>0</v>
      </c>
      <c r="N40" s="22">
        <v>14833</v>
      </c>
      <c r="O40" s="22">
        <v>0</v>
      </c>
      <c r="P40" s="22">
        <v>11388</v>
      </c>
      <c r="Q40" s="22">
        <v>64210</v>
      </c>
      <c r="R40" s="22">
        <v>75598</v>
      </c>
      <c r="S40" s="22">
        <v>0</v>
      </c>
      <c r="T40" s="22">
        <v>0</v>
      </c>
      <c r="U40" s="22">
        <v>0</v>
      </c>
      <c r="V40" s="22">
        <v>0</v>
      </c>
      <c r="W40" s="22">
        <v>359438</v>
      </c>
      <c r="X40" s="22">
        <v>1296003</v>
      </c>
      <c r="Y40" s="22">
        <v>-936565</v>
      </c>
      <c r="Z40" s="23">
        <v>-72.265650619635906</v>
      </c>
      <c r="AA40" s="20">
        <v>1490000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7399856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28848063</v>
      </c>
      <c r="D44" s="20">
        <v>0</v>
      </c>
      <c r="E44" s="21">
        <v>32249000</v>
      </c>
      <c r="F44" s="22">
        <v>31249000</v>
      </c>
      <c r="G44" s="22">
        <v>0</v>
      </c>
      <c r="H44" s="22">
        <v>9595381</v>
      </c>
      <c r="I44" s="22">
        <v>3014695</v>
      </c>
      <c r="J44" s="22">
        <v>12610076</v>
      </c>
      <c r="K44" s="22">
        <v>88139</v>
      </c>
      <c r="L44" s="22">
        <v>0</v>
      </c>
      <c r="M44" s="22">
        <v>9333056</v>
      </c>
      <c r="N44" s="22">
        <v>9421195</v>
      </c>
      <c r="O44" s="22">
        <v>3615029</v>
      </c>
      <c r="P44" s="22">
        <v>1500</v>
      </c>
      <c r="Q44" s="22">
        <v>0</v>
      </c>
      <c r="R44" s="22">
        <v>3616529</v>
      </c>
      <c r="S44" s="22">
        <v>0</v>
      </c>
      <c r="T44" s="22">
        <v>0</v>
      </c>
      <c r="U44" s="22">
        <v>0</v>
      </c>
      <c r="V44" s="22">
        <v>0</v>
      </c>
      <c r="W44" s="22">
        <v>25647800</v>
      </c>
      <c r="X44" s="22">
        <v>23786753</v>
      </c>
      <c r="Y44" s="22">
        <v>1861047</v>
      </c>
      <c r="Z44" s="23">
        <v>7.8238799553684357</v>
      </c>
      <c r="AA44" s="20">
        <v>31249000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379357</v>
      </c>
      <c r="D47" s="20">
        <v>0</v>
      </c>
      <c r="E47" s="21">
        <v>1437866</v>
      </c>
      <c r="F47" s="22">
        <v>1257866</v>
      </c>
      <c r="G47" s="22">
        <v>13183</v>
      </c>
      <c r="H47" s="22">
        <v>61709</v>
      </c>
      <c r="I47" s="22">
        <v>345913</v>
      </c>
      <c r="J47" s="22">
        <v>420805</v>
      </c>
      <c r="K47" s="22">
        <v>27722</v>
      </c>
      <c r="L47" s="22">
        <v>57129</v>
      </c>
      <c r="M47" s="22">
        <v>49627</v>
      </c>
      <c r="N47" s="22">
        <v>134478</v>
      </c>
      <c r="O47" s="22">
        <v>50038</v>
      </c>
      <c r="P47" s="22">
        <v>23676</v>
      </c>
      <c r="Q47" s="22">
        <v>51269</v>
      </c>
      <c r="R47" s="22">
        <v>124983</v>
      </c>
      <c r="S47" s="22">
        <v>0</v>
      </c>
      <c r="T47" s="22">
        <v>0</v>
      </c>
      <c r="U47" s="22">
        <v>0</v>
      </c>
      <c r="V47" s="22">
        <v>0</v>
      </c>
      <c r="W47" s="22">
        <v>680266</v>
      </c>
      <c r="X47" s="22">
        <v>1006398</v>
      </c>
      <c r="Y47" s="22">
        <v>-326132</v>
      </c>
      <c r="Z47" s="23">
        <v>-32.405867261262443</v>
      </c>
      <c r="AA47" s="20">
        <v>1257866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134168862</v>
      </c>
      <c r="D50" s="29">
        <f t="shared" ref="D50:Y50" si="1">SUM(D37:D49)</f>
        <v>0</v>
      </c>
      <c r="E50" s="30">
        <f t="shared" si="1"/>
        <v>142991100</v>
      </c>
      <c r="F50" s="31">
        <f t="shared" si="1"/>
        <v>141301100</v>
      </c>
      <c r="G50" s="31">
        <f t="shared" si="1"/>
        <v>747211</v>
      </c>
      <c r="H50" s="31">
        <f t="shared" si="1"/>
        <v>22387898</v>
      </c>
      <c r="I50" s="31">
        <f t="shared" si="1"/>
        <v>17108041</v>
      </c>
      <c r="J50" s="31">
        <f t="shared" si="1"/>
        <v>40243150</v>
      </c>
      <c r="K50" s="31">
        <f t="shared" si="1"/>
        <v>10099494</v>
      </c>
      <c r="L50" s="31">
        <f t="shared" si="1"/>
        <v>8009308</v>
      </c>
      <c r="M50" s="31">
        <f t="shared" si="1"/>
        <v>17037405</v>
      </c>
      <c r="N50" s="31">
        <f t="shared" si="1"/>
        <v>35146207</v>
      </c>
      <c r="O50" s="31">
        <f t="shared" si="1"/>
        <v>11033858</v>
      </c>
      <c r="P50" s="31">
        <f t="shared" si="1"/>
        <v>7158099</v>
      </c>
      <c r="Q50" s="31">
        <f t="shared" si="1"/>
        <v>8251887</v>
      </c>
      <c r="R50" s="31">
        <f t="shared" si="1"/>
        <v>26443844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101833201</v>
      </c>
      <c r="X50" s="31">
        <f t="shared" si="1"/>
        <v>106567316</v>
      </c>
      <c r="Y50" s="31">
        <f t="shared" si="1"/>
        <v>-4734115</v>
      </c>
      <c r="Z50" s="32">
        <f>+IF(X50&lt;&gt;0,+(Y50/X50)*100,0)</f>
        <v>-4.442370491905792</v>
      </c>
      <c r="AA50" s="29">
        <f>SUM(AA37:AA49)</f>
        <v>141301100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-31131431</v>
      </c>
      <c r="D51" s="39">
        <f t="shared" si="2"/>
        <v>0</v>
      </c>
      <c r="E51" s="40">
        <f t="shared" si="2"/>
        <v>-28734238</v>
      </c>
      <c r="F51" s="41">
        <f t="shared" si="2"/>
        <v>-27044238</v>
      </c>
      <c r="G51" s="41">
        <f t="shared" si="2"/>
        <v>5930227</v>
      </c>
      <c r="H51" s="41">
        <f t="shared" si="2"/>
        <v>-4018077</v>
      </c>
      <c r="I51" s="41">
        <f t="shared" si="2"/>
        <v>-9127474</v>
      </c>
      <c r="J51" s="41">
        <f t="shared" si="2"/>
        <v>-7215324</v>
      </c>
      <c r="K51" s="41">
        <f t="shared" si="2"/>
        <v>-1615682</v>
      </c>
      <c r="L51" s="41">
        <f t="shared" si="2"/>
        <v>9106254</v>
      </c>
      <c r="M51" s="41">
        <f t="shared" si="2"/>
        <v>-8741793</v>
      </c>
      <c r="N51" s="41">
        <f t="shared" si="2"/>
        <v>-1251221</v>
      </c>
      <c r="O51" s="41">
        <f t="shared" si="2"/>
        <v>-2544618</v>
      </c>
      <c r="P51" s="41">
        <f t="shared" si="2"/>
        <v>348974</v>
      </c>
      <c r="Q51" s="41">
        <f t="shared" si="2"/>
        <v>-195990</v>
      </c>
      <c r="R51" s="41">
        <f t="shared" si="2"/>
        <v>-2391634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-10858179</v>
      </c>
      <c r="X51" s="41">
        <f t="shared" si="2"/>
        <v>-20874662</v>
      </c>
      <c r="Y51" s="41">
        <f t="shared" si="2"/>
        <v>10016483</v>
      </c>
      <c r="Z51" s="42">
        <f>+IF(X51&lt;&gt;0,+(Y51/X51)*100,0)</f>
        <v>-47.983929033198237</v>
      </c>
      <c r="AA51" s="39">
        <f>+AA35-AA50</f>
        <v>-27044238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-31131431</v>
      </c>
      <c r="D54" s="48">
        <f t="shared" si="3"/>
        <v>0</v>
      </c>
      <c r="E54" s="49">
        <f t="shared" si="3"/>
        <v>-28734238</v>
      </c>
      <c r="F54" s="50">
        <f t="shared" si="3"/>
        <v>-27044238</v>
      </c>
      <c r="G54" s="50">
        <f t="shared" si="3"/>
        <v>5930227</v>
      </c>
      <c r="H54" s="50">
        <f t="shared" si="3"/>
        <v>-4018077</v>
      </c>
      <c r="I54" s="50">
        <f t="shared" si="3"/>
        <v>-9127474</v>
      </c>
      <c r="J54" s="50">
        <f t="shared" si="3"/>
        <v>-7215324</v>
      </c>
      <c r="K54" s="50">
        <f t="shared" si="3"/>
        <v>-1615682</v>
      </c>
      <c r="L54" s="50">
        <f t="shared" si="3"/>
        <v>9106254</v>
      </c>
      <c r="M54" s="50">
        <f t="shared" si="3"/>
        <v>-8741793</v>
      </c>
      <c r="N54" s="50">
        <f t="shared" si="3"/>
        <v>-1251221</v>
      </c>
      <c r="O54" s="50">
        <f t="shared" si="3"/>
        <v>-2544618</v>
      </c>
      <c r="P54" s="50">
        <f t="shared" si="3"/>
        <v>348974</v>
      </c>
      <c r="Q54" s="50">
        <f t="shared" si="3"/>
        <v>-195990</v>
      </c>
      <c r="R54" s="50">
        <f t="shared" si="3"/>
        <v>-2391634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-10858179</v>
      </c>
      <c r="X54" s="50">
        <f t="shared" si="3"/>
        <v>-20874662</v>
      </c>
      <c r="Y54" s="50">
        <f t="shared" si="3"/>
        <v>10016483</v>
      </c>
      <c r="Z54" s="51">
        <f>+IF(X54&lt;&gt;0,+(Y54/X54)*100,0)</f>
        <v>-47.983929033198237</v>
      </c>
      <c r="AA54" s="48">
        <f>SUM(AA51:AA53)</f>
        <v>-27044238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-31131431</v>
      </c>
      <c r="D56" s="54">
        <f>+D54-D55</f>
        <v>0</v>
      </c>
      <c r="E56" s="55">
        <f t="shared" si="4"/>
        <v>-28734238</v>
      </c>
      <c r="F56" s="56">
        <f t="shared" si="4"/>
        <v>-27044238</v>
      </c>
      <c r="G56" s="56">
        <f t="shared" si="4"/>
        <v>5930227</v>
      </c>
      <c r="H56" s="56">
        <f t="shared" si="4"/>
        <v>-4018077</v>
      </c>
      <c r="I56" s="56">
        <f t="shared" si="4"/>
        <v>-9127474</v>
      </c>
      <c r="J56" s="56">
        <f t="shared" si="4"/>
        <v>-7215324</v>
      </c>
      <c r="K56" s="56">
        <f t="shared" si="4"/>
        <v>-1615682</v>
      </c>
      <c r="L56" s="56">
        <f t="shared" si="4"/>
        <v>9106254</v>
      </c>
      <c r="M56" s="56">
        <f t="shared" si="4"/>
        <v>-8741793</v>
      </c>
      <c r="N56" s="56">
        <f t="shared" si="4"/>
        <v>-1251221</v>
      </c>
      <c r="O56" s="56">
        <f t="shared" si="4"/>
        <v>-2544618</v>
      </c>
      <c r="P56" s="56">
        <f t="shared" si="4"/>
        <v>348974</v>
      </c>
      <c r="Q56" s="56">
        <f t="shared" si="4"/>
        <v>-195990</v>
      </c>
      <c r="R56" s="56">
        <f t="shared" si="4"/>
        <v>-2391634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-10858179</v>
      </c>
      <c r="X56" s="56">
        <f t="shared" si="4"/>
        <v>-20874662</v>
      </c>
      <c r="Y56" s="56">
        <f t="shared" si="4"/>
        <v>10016483</v>
      </c>
      <c r="Z56" s="57">
        <f>+IF(X56&lt;&gt;0,+(Y56/X56)*100,0)</f>
        <v>-47.983929033198237</v>
      </c>
      <c r="AA56" s="54">
        <f>+AA54-AA55</f>
        <v>-27044238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-31131431</v>
      </c>
      <c r="D59" s="48">
        <f>SUM(D56:D58)</f>
        <v>0</v>
      </c>
      <c r="E59" s="49">
        <f t="shared" si="5"/>
        <v>-28734238</v>
      </c>
      <c r="F59" s="50">
        <f t="shared" si="5"/>
        <v>-27044238</v>
      </c>
      <c r="G59" s="50">
        <f t="shared" si="5"/>
        <v>5930227</v>
      </c>
      <c r="H59" s="50">
        <f t="shared" si="5"/>
        <v>-4018077</v>
      </c>
      <c r="I59" s="50">
        <f t="shared" si="5"/>
        <v>-9127474</v>
      </c>
      <c r="J59" s="50">
        <f t="shared" si="5"/>
        <v>-7215324</v>
      </c>
      <c r="K59" s="50">
        <f t="shared" si="5"/>
        <v>-1615682</v>
      </c>
      <c r="L59" s="50">
        <f t="shared" si="5"/>
        <v>9106254</v>
      </c>
      <c r="M59" s="50">
        <f t="shared" si="5"/>
        <v>-8741793</v>
      </c>
      <c r="N59" s="50">
        <f t="shared" si="5"/>
        <v>-1251221</v>
      </c>
      <c r="O59" s="50">
        <f t="shared" si="5"/>
        <v>-2544618</v>
      </c>
      <c r="P59" s="50">
        <f t="shared" si="5"/>
        <v>348974</v>
      </c>
      <c r="Q59" s="50">
        <f t="shared" si="5"/>
        <v>-195990</v>
      </c>
      <c r="R59" s="50">
        <f t="shared" si="5"/>
        <v>-2391634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-10858179</v>
      </c>
      <c r="X59" s="50">
        <f t="shared" si="5"/>
        <v>-20874662</v>
      </c>
      <c r="Y59" s="50">
        <f t="shared" si="5"/>
        <v>10016483</v>
      </c>
      <c r="Z59" s="51">
        <f>+IF(X59&lt;&gt;0,+(Y59/X59)*100,0)</f>
        <v>-47.983929033198237</v>
      </c>
      <c r="AA59" s="48">
        <f>SUM(AA56:AA58)</f>
        <v>-27044238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-31131431</v>
      </c>
      <c r="D62" s="65">
        <f>SUM(D59:D61)</f>
        <v>0</v>
      </c>
      <c r="E62" s="66">
        <f t="shared" si="6"/>
        <v>-28734238</v>
      </c>
      <c r="F62" s="67">
        <f t="shared" si="6"/>
        <v>-27044238</v>
      </c>
      <c r="G62" s="67">
        <f t="shared" si="6"/>
        <v>5930227</v>
      </c>
      <c r="H62" s="67">
        <f t="shared" si="6"/>
        <v>-4018077</v>
      </c>
      <c r="I62" s="67">
        <f t="shared" si="6"/>
        <v>-9127474</v>
      </c>
      <c r="J62" s="67">
        <f t="shared" si="6"/>
        <v>-7215324</v>
      </c>
      <c r="K62" s="67">
        <f t="shared" si="6"/>
        <v>-1615682</v>
      </c>
      <c r="L62" s="67">
        <f t="shared" si="6"/>
        <v>9106254</v>
      </c>
      <c r="M62" s="67">
        <f t="shared" si="6"/>
        <v>-8741793</v>
      </c>
      <c r="N62" s="67">
        <f t="shared" si="6"/>
        <v>-1251221</v>
      </c>
      <c r="O62" s="67">
        <f t="shared" si="6"/>
        <v>-2544618</v>
      </c>
      <c r="P62" s="67">
        <f t="shared" si="6"/>
        <v>348974</v>
      </c>
      <c r="Q62" s="67">
        <f t="shared" si="6"/>
        <v>-195990</v>
      </c>
      <c r="R62" s="67">
        <f t="shared" si="6"/>
        <v>-2391634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-10858179</v>
      </c>
      <c r="X62" s="67">
        <f t="shared" si="6"/>
        <v>-20874662</v>
      </c>
      <c r="Y62" s="67">
        <f t="shared" si="6"/>
        <v>10016483</v>
      </c>
      <c r="Z62" s="68">
        <f>+IF(X62&lt;&gt;0,+(Y62/X62)*100,0)</f>
        <v>-47.983929033198237</v>
      </c>
      <c r="AA62" s="65">
        <f>SUM(AA59:AA61)</f>
        <v>-27044238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1932956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681286</v>
      </c>
      <c r="M44" s="22">
        <v>0</v>
      </c>
      <c r="N44" s="22">
        <v>681286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681286</v>
      </c>
      <c r="X44" s="22">
        <v>1208100</v>
      </c>
      <c r="Y44" s="22">
        <v>-526814</v>
      </c>
      <c r="Z44" s="23">
        <v>-43.606820627431503</v>
      </c>
      <c r="AA44" s="20">
        <v>1932956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1932956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681286</v>
      </c>
      <c r="M50" s="31">
        <f t="shared" si="1"/>
        <v>0</v>
      </c>
      <c r="N50" s="31">
        <f t="shared" si="1"/>
        <v>681286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681286</v>
      </c>
      <c r="X50" s="31">
        <f t="shared" si="1"/>
        <v>1208100</v>
      </c>
      <c r="Y50" s="31">
        <f t="shared" si="1"/>
        <v>-526814</v>
      </c>
      <c r="Z50" s="32">
        <f>+IF(X50&lt;&gt;0,+(Y50/X50)*100,0)</f>
        <v>-43.606820627431503</v>
      </c>
      <c r="AA50" s="29">
        <f>SUM(AA37:AA49)</f>
        <v>1932956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-1932956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-681286</v>
      </c>
      <c r="M51" s="41">
        <f t="shared" si="2"/>
        <v>0</v>
      </c>
      <c r="N51" s="41">
        <f t="shared" si="2"/>
        <v>-681286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-681286</v>
      </c>
      <c r="X51" s="41">
        <f t="shared" si="2"/>
        <v>-1208100</v>
      </c>
      <c r="Y51" s="41">
        <f t="shared" si="2"/>
        <v>526814</v>
      </c>
      <c r="Z51" s="42">
        <f>+IF(X51&lt;&gt;0,+(Y51/X51)*100,0)</f>
        <v>-43.606820627431503</v>
      </c>
      <c r="AA51" s="39">
        <f>+AA35-AA50</f>
        <v>-1932956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-1932956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-681286</v>
      </c>
      <c r="M54" s="50">
        <f t="shared" si="3"/>
        <v>0</v>
      </c>
      <c r="N54" s="50">
        <f t="shared" si="3"/>
        <v>-681286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-681286</v>
      </c>
      <c r="X54" s="50">
        <f t="shared" si="3"/>
        <v>-1208100</v>
      </c>
      <c r="Y54" s="50">
        <f t="shared" si="3"/>
        <v>526814</v>
      </c>
      <c r="Z54" s="51">
        <f>+IF(X54&lt;&gt;0,+(Y54/X54)*100,0)</f>
        <v>-43.606820627431503</v>
      </c>
      <c r="AA54" s="48">
        <f>SUM(AA51:AA53)</f>
        <v>-1932956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-1932956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-681286</v>
      </c>
      <c r="M56" s="56">
        <f t="shared" si="4"/>
        <v>0</v>
      </c>
      <c r="N56" s="56">
        <f t="shared" si="4"/>
        <v>-681286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-681286</v>
      </c>
      <c r="X56" s="56">
        <f t="shared" si="4"/>
        <v>-1208100</v>
      </c>
      <c r="Y56" s="56">
        <f t="shared" si="4"/>
        <v>526814</v>
      </c>
      <c r="Z56" s="57">
        <f>+IF(X56&lt;&gt;0,+(Y56/X56)*100,0)</f>
        <v>-43.606820627431503</v>
      </c>
      <c r="AA56" s="54">
        <f>+AA54-AA55</f>
        <v>-1932956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-1932956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-681286</v>
      </c>
      <c r="M59" s="50">
        <f t="shared" si="5"/>
        <v>0</v>
      </c>
      <c r="N59" s="50">
        <f t="shared" si="5"/>
        <v>-681286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-681286</v>
      </c>
      <c r="X59" s="50">
        <f t="shared" si="5"/>
        <v>-1208100</v>
      </c>
      <c r="Y59" s="50">
        <f t="shared" si="5"/>
        <v>526814</v>
      </c>
      <c r="Z59" s="51">
        <f>+IF(X59&lt;&gt;0,+(Y59/X59)*100,0)</f>
        <v>-43.606820627431503</v>
      </c>
      <c r="AA59" s="48">
        <f>SUM(AA56:AA58)</f>
        <v>-1932956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-1932956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-681286</v>
      </c>
      <c r="M62" s="67">
        <f t="shared" si="6"/>
        <v>0</v>
      </c>
      <c r="N62" s="67">
        <f t="shared" si="6"/>
        <v>-681286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-681286</v>
      </c>
      <c r="X62" s="67">
        <f t="shared" si="6"/>
        <v>-1208100</v>
      </c>
      <c r="Y62" s="67">
        <f t="shared" si="6"/>
        <v>526814</v>
      </c>
      <c r="Z62" s="68">
        <f>+IF(X62&lt;&gt;0,+(Y62/X62)*100,0)</f>
        <v>-43.606820627431503</v>
      </c>
      <c r="AA62" s="65">
        <f>SUM(AA59:AA61)</f>
        <v>-1932956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54385314</v>
      </c>
      <c r="D6" s="20">
        <v>0</v>
      </c>
      <c r="E6" s="21">
        <v>55986336</v>
      </c>
      <c r="F6" s="22">
        <v>56392836</v>
      </c>
      <c r="G6" s="22">
        <v>3949985</v>
      </c>
      <c r="H6" s="22">
        <v>5899935</v>
      </c>
      <c r="I6" s="22">
        <v>3355335</v>
      </c>
      <c r="J6" s="22">
        <v>13205255</v>
      </c>
      <c r="K6" s="22">
        <v>5458397</v>
      </c>
      <c r="L6" s="22">
        <v>4343969</v>
      </c>
      <c r="M6" s="22">
        <v>3929464</v>
      </c>
      <c r="N6" s="22">
        <v>13731830</v>
      </c>
      <c r="O6" s="22">
        <v>3799823</v>
      </c>
      <c r="P6" s="22">
        <v>5775671</v>
      </c>
      <c r="Q6" s="22">
        <v>3453182</v>
      </c>
      <c r="R6" s="22">
        <v>13028676</v>
      </c>
      <c r="S6" s="22">
        <v>0</v>
      </c>
      <c r="T6" s="22">
        <v>0</v>
      </c>
      <c r="U6" s="22">
        <v>0</v>
      </c>
      <c r="V6" s="22">
        <v>0</v>
      </c>
      <c r="W6" s="22">
        <v>39965761</v>
      </c>
      <c r="X6" s="22">
        <v>42152352</v>
      </c>
      <c r="Y6" s="22">
        <v>-2186591</v>
      </c>
      <c r="Z6" s="23">
        <v>-5.1873522976843622</v>
      </c>
      <c r="AA6" s="20">
        <v>56392836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2610932</v>
      </c>
      <c r="D13" s="20">
        <v>0</v>
      </c>
      <c r="E13" s="21">
        <v>2860764</v>
      </c>
      <c r="F13" s="22">
        <v>2860764</v>
      </c>
      <c r="G13" s="22">
        <v>152952</v>
      </c>
      <c r="H13" s="22">
        <v>161155</v>
      </c>
      <c r="I13" s="22">
        <v>175002</v>
      </c>
      <c r="J13" s="22">
        <v>489109</v>
      </c>
      <c r="K13" s="22">
        <v>177610</v>
      </c>
      <c r="L13" s="22">
        <v>184233</v>
      </c>
      <c r="M13" s="22">
        <v>192484</v>
      </c>
      <c r="N13" s="22">
        <v>554327</v>
      </c>
      <c r="O13" s="22">
        <v>197213</v>
      </c>
      <c r="P13" s="22">
        <v>198789</v>
      </c>
      <c r="Q13" s="22">
        <v>211645</v>
      </c>
      <c r="R13" s="22">
        <v>607647</v>
      </c>
      <c r="S13" s="22">
        <v>0</v>
      </c>
      <c r="T13" s="22">
        <v>0</v>
      </c>
      <c r="U13" s="22">
        <v>0</v>
      </c>
      <c r="V13" s="22">
        <v>0</v>
      </c>
      <c r="W13" s="22">
        <v>1651083</v>
      </c>
      <c r="X13" s="22">
        <v>2145573</v>
      </c>
      <c r="Y13" s="22">
        <v>-494490</v>
      </c>
      <c r="Z13" s="23">
        <v>-23.046990244564039</v>
      </c>
      <c r="AA13" s="20">
        <v>2860764</v>
      </c>
    </row>
    <row r="14" spans="1:27" x14ac:dyDescent="0.25">
      <c r="A14" s="19" t="s">
        <v>42</v>
      </c>
      <c r="B14" s="15" t="s">
        <v>32</v>
      </c>
      <c r="C14" s="20">
        <v>286363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16870892</v>
      </c>
      <c r="D20" s="20">
        <v>0</v>
      </c>
      <c r="E20" s="21">
        <v>22007988</v>
      </c>
      <c r="F20" s="22">
        <v>19137376</v>
      </c>
      <c r="G20" s="22">
        <v>509152</v>
      </c>
      <c r="H20" s="22">
        <v>0</v>
      </c>
      <c r="I20" s="22">
        <v>10166126</v>
      </c>
      <c r="J20" s="22">
        <v>10675278</v>
      </c>
      <c r="K20" s="22">
        <v>3630248</v>
      </c>
      <c r="L20" s="22">
        <v>2709030</v>
      </c>
      <c r="M20" s="22">
        <v>843927</v>
      </c>
      <c r="N20" s="22">
        <v>7183205</v>
      </c>
      <c r="O20" s="22">
        <v>0</v>
      </c>
      <c r="P20" s="22">
        <v>1110719</v>
      </c>
      <c r="Q20" s="22">
        <v>-320490</v>
      </c>
      <c r="R20" s="22">
        <v>790229</v>
      </c>
      <c r="S20" s="22">
        <v>0</v>
      </c>
      <c r="T20" s="22">
        <v>0</v>
      </c>
      <c r="U20" s="22">
        <v>0</v>
      </c>
      <c r="V20" s="22">
        <v>0</v>
      </c>
      <c r="W20" s="22">
        <v>18648712</v>
      </c>
      <c r="X20" s="22">
        <v>15357747</v>
      </c>
      <c r="Y20" s="22">
        <v>3290965</v>
      </c>
      <c r="Z20" s="23">
        <v>21.428696539928676</v>
      </c>
      <c r="AA20" s="20">
        <v>19137376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34538</v>
      </c>
      <c r="D22" s="20">
        <v>0</v>
      </c>
      <c r="E22" s="21">
        <v>34992</v>
      </c>
      <c r="F22" s="22">
        <v>34992</v>
      </c>
      <c r="G22" s="22">
        <v>4271</v>
      </c>
      <c r="H22" s="22">
        <v>2675</v>
      </c>
      <c r="I22" s="22">
        <v>1597</v>
      </c>
      <c r="J22" s="22">
        <v>8543</v>
      </c>
      <c r="K22" s="22">
        <v>3317</v>
      </c>
      <c r="L22" s="22">
        <v>3333</v>
      </c>
      <c r="M22" s="22">
        <v>1737</v>
      </c>
      <c r="N22" s="22">
        <v>8387</v>
      </c>
      <c r="O22" s="22">
        <v>6635</v>
      </c>
      <c r="P22" s="22">
        <v>4931</v>
      </c>
      <c r="Q22" s="22">
        <v>2395</v>
      </c>
      <c r="R22" s="22">
        <v>13961</v>
      </c>
      <c r="S22" s="22">
        <v>0</v>
      </c>
      <c r="T22" s="22">
        <v>0</v>
      </c>
      <c r="U22" s="22">
        <v>0</v>
      </c>
      <c r="V22" s="22">
        <v>0</v>
      </c>
      <c r="W22" s="22">
        <v>30891</v>
      </c>
      <c r="X22" s="22">
        <v>26244</v>
      </c>
      <c r="Y22" s="22">
        <v>4647</v>
      </c>
      <c r="Z22" s="18">
        <v>17.706904435299499</v>
      </c>
      <c r="AA22" s="20">
        <v>34992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27384</v>
      </c>
      <c r="F26" s="22">
        <v>27384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20538</v>
      </c>
      <c r="Y26" s="22">
        <v>-20538</v>
      </c>
      <c r="Z26" s="23">
        <v>-100</v>
      </c>
      <c r="AA26" s="20">
        <v>27384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403118</v>
      </c>
      <c r="D28" s="20">
        <v>0</v>
      </c>
      <c r="E28" s="21">
        <v>0</v>
      </c>
      <c r="F28" s="22">
        <v>0</v>
      </c>
      <c r="G28" s="22">
        <v>88758</v>
      </c>
      <c r="H28" s="22">
        <v>0</v>
      </c>
      <c r="I28" s="22">
        <v>0</v>
      </c>
      <c r="J28" s="22">
        <v>88758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88758</v>
      </c>
      <c r="X28" s="22">
        <v>0</v>
      </c>
      <c r="Y28" s="22">
        <v>88758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58000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74649157</v>
      </c>
      <c r="D35" s="29">
        <f t="shared" ref="D35:Y35" si="0">SUM(D6:D34)</f>
        <v>0</v>
      </c>
      <c r="E35" s="30">
        <f t="shared" si="0"/>
        <v>80917464</v>
      </c>
      <c r="F35" s="31">
        <f t="shared" si="0"/>
        <v>78453352</v>
      </c>
      <c r="G35" s="31">
        <f t="shared" si="0"/>
        <v>4705118</v>
      </c>
      <c r="H35" s="31">
        <f t="shared" si="0"/>
        <v>6063765</v>
      </c>
      <c r="I35" s="31">
        <f t="shared" si="0"/>
        <v>13698060</v>
      </c>
      <c r="J35" s="31">
        <f t="shared" si="0"/>
        <v>24466943</v>
      </c>
      <c r="K35" s="31">
        <f t="shared" si="0"/>
        <v>9269572</v>
      </c>
      <c r="L35" s="31">
        <f t="shared" si="0"/>
        <v>7240565</v>
      </c>
      <c r="M35" s="31">
        <f t="shared" si="0"/>
        <v>4967612</v>
      </c>
      <c r="N35" s="31">
        <f t="shared" si="0"/>
        <v>21477749</v>
      </c>
      <c r="O35" s="31">
        <f t="shared" si="0"/>
        <v>4003671</v>
      </c>
      <c r="P35" s="31">
        <f t="shared" si="0"/>
        <v>7090110</v>
      </c>
      <c r="Q35" s="31">
        <f t="shared" si="0"/>
        <v>3346732</v>
      </c>
      <c r="R35" s="31">
        <f t="shared" si="0"/>
        <v>14440513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60385205</v>
      </c>
      <c r="X35" s="31">
        <f t="shared" si="0"/>
        <v>59702454</v>
      </c>
      <c r="Y35" s="31">
        <f t="shared" si="0"/>
        <v>682751</v>
      </c>
      <c r="Z35" s="32">
        <f>+IF(X35&lt;&gt;0,+(Y35/X35)*100,0)</f>
        <v>1.1435895080627674</v>
      </c>
      <c r="AA35" s="29">
        <f>SUM(AA6:AA34)</f>
        <v>78453352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5795388</v>
      </c>
      <c r="D37" s="20">
        <v>0</v>
      </c>
      <c r="E37" s="21">
        <v>5883492</v>
      </c>
      <c r="F37" s="22">
        <v>5883492</v>
      </c>
      <c r="G37" s="22">
        <v>426020</v>
      </c>
      <c r="H37" s="22">
        <v>447784</v>
      </c>
      <c r="I37" s="22">
        <v>442535</v>
      </c>
      <c r="J37" s="22">
        <v>1316339</v>
      </c>
      <c r="K37" s="22">
        <v>434970</v>
      </c>
      <c r="L37" s="22">
        <v>460650</v>
      </c>
      <c r="M37" s="22">
        <v>455765</v>
      </c>
      <c r="N37" s="22">
        <v>1351385</v>
      </c>
      <c r="O37" s="22">
        <v>456329</v>
      </c>
      <c r="P37" s="22">
        <v>470671</v>
      </c>
      <c r="Q37" s="22">
        <v>496032</v>
      </c>
      <c r="R37" s="22">
        <v>1423032</v>
      </c>
      <c r="S37" s="22">
        <v>0</v>
      </c>
      <c r="T37" s="22">
        <v>0</v>
      </c>
      <c r="U37" s="22">
        <v>0</v>
      </c>
      <c r="V37" s="22">
        <v>0</v>
      </c>
      <c r="W37" s="22">
        <v>4090756</v>
      </c>
      <c r="X37" s="22">
        <v>4412619</v>
      </c>
      <c r="Y37" s="22">
        <v>-321863</v>
      </c>
      <c r="Z37" s="23">
        <v>-7.2941488943414328</v>
      </c>
      <c r="AA37" s="20">
        <v>5883492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53481023</v>
      </c>
      <c r="D39" s="20">
        <v>0</v>
      </c>
      <c r="E39" s="21">
        <v>58448460</v>
      </c>
      <c r="F39" s="22">
        <v>58448460</v>
      </c>
      <c r="G39" s="22">
        <v>1286422</v>
      </c>
      <c r="H39" s="22">
        <v>6529062</v>
      </c>
      <c r="I39" s="22">
        <v>5690164</v>
      </c>
      <c r="J39" s="22">
        <v>13505648</v>
      </c>
      <c r="K39" s="22">
        <v>4342816</v>
      </c>
      <c r="L39" s="22">
        <v>4401452</v>
      </c>
      <c r="M39" s="22">
        <v>4181372</v>
      </c>
      <c r="N39" s="22">
        <v>12925640</v>
      </c>
      <c r="O39" s="22">
        <v>4214820</v>
      </c>
      <c r="P39" s="22">
        <v>4409224</v>
      </c>
      <c r="Q39" s="22">
        <v>3907173</v>
      </c>
      <c r="R39" s="22">
        <v>12531217</v>
      </c>
      <c r="S39" s="22">
        <v>0</v>
      </c>
      <c r="T39" s="22">
        <v>0</v>
      </c>
      <c r="U39" s="22">
        <v>0</v>
      </c>
      <c r="V39" s="22">
        <v>0</v>
      </c>
      <c r="W39" s="22">
        <v>38962505</v>
      </c>
      <c r="X39" s="22">
        <v>43836345</v>
      </c>
      <c r="Y39" s="22">
        <v>-4873840</v>
      </c>
      <c r="Z39" s="23">
        <v>-11.118262710999286</v>
      </c>
      <c r="AA39" s="20">
        <v>58448460</v>
      </c>
    </row>
    <row r="40" spans="1:27" x14ac:dyDescent="0.25">
      <c r="A40" s="19" t="s">
        <v>66</v>
      </c>
      <c r="B40" s="15" t="s">
        <v>32</v>
      </c>
      <c r="C40" s="20">
        <v>1395056</v>
      </c>
      <c r="D40" s="20">
        <v>0</v>
      </c>
      <c r="E40" s="21">
        <v>2056992</v>
      </c>
      <c r="F40" s="22">
        <v>2124148</v>
      </c>
      <c r="G40" s="22">
        <v>153919</v>
      </c>
      <c r="H40" s="22">
        <v>63577</v>
      </c>
      <c r="I40" s="22">
        <v>440557</v>
      </c>
      <c r="J40" s="22">
        <v>658053</v>
      </c>
      <c r="K40" s="22">
        <v>8336</v>
      </c>
      <c r="L40" s="22">
        <v>492909</v>
      </c>
      <c r="M40" s="22">
        <v>128876</v>
      </c>
      <c r="N40" s="22">
        <v>630121</v>
      </c>
      <c r="O40" s="22">
        <v>49428</v>
      </c>
      <c r="P40" s="22">
        <v>409523</v>
      </c>
      <c r="Q40" s="22">
        <v>221453</v>
      </c>
      <c r="R40" s="22">
        <v>680404</v>
      </c>
      <c r="S40" s="22">
        <v>0</v>
      </c>
      <c r="T40" s="22">
        <v>0</v>
      </c>
      <c r="U40" s="22">
        <v>0</v>
      </c>
      <c r="V40" s="22">
        <v>0</v>
      </c>
      <c r="W40" s="22">
        <v>1968578</v>
      </c>
      <c r="X40" s="22">
        <v>1569606</v>
      </c>
      <c r="Y40" s="22">
        <v>398972</v>
      </c>
      <c r="Z40" s="23">
        <v>25.418608236716729</v>
      </c>
      <c r="AA40" s="20">
        <v>2124148</v>
      </c>
    </row>
    <row r="41" spans="1:27" x14ac:dyDescent="0.25">
      <c r="A41" s="19" t="s">
        <v>67</v>
      </c>
      <c r="B41" s="15" t="s">
        <v>32</v>
      </c>
      <c r="C41" s="20">
        <v>-369641</v>
      </c>
      <c r="D41" s="20">
        <v>0</v>
      </c>
      <c r="E41" s="21">
        <v>0</v>
      </c>
      <c r="F41" s="22">
        <v>2583026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1033210</v>
      </c>
      <c r="Y41" s="22">
        <v>-1033210</v>
      </c>
      <c r="Z41" s="23">
        <v>-100</v>
      </c>
      <c r="AA41" s="20">
        <v>2583026</v>
      </c>
    </row>
    <row r="42" spans="1:27" x14ac:dyDescent="0.25">
      <c r="A42" s="19" t="s">
        <v>68</v>
      </c>
      <c r="B42" s="15" t="s">
        <v>32</v>
      </c>
      <c r="C42" s="20">
        <v>637875</v>
      </c>
      <c r="D42" s="20">
        <v>0</v>
      </c>
      <c r="E42" s="21">
        <v>932124</v>
      </c>
      <c r="F42" s="22">
        <v>932124</v>
      </c>
      <c r="G42" s="22">
        <v>0</v>
      </c>
      <c r="H42" s="22">
        <v>53866</v>
      </c>
      <c r="I42" s="22">
        <v>105993</v>
      </c>
      <c r="J42" s="22">
        <v>159859</v>
      </c>
      <c r="K42" s="22">
        <v>53866</v>
      </c>
      <c r="L42" s="22">
        <v>52128</v>
      </c>
      <c r="M42" s="22">
        <v>53866</v>
      </c>
      <c r="N42" s="22">
        <v>159860</v>
      </c>
      <c r="O42" s="22">
        <v>53866</v>
      </c>
      <c r="P42" s="22">
        <v>48653</v>
      </c>
      <c r="Q42" s="22">
        <v>395074</v>
      </c>
      <c r="R42" s="22">
        <v>497593</v>
      </c>
      <c r="S42" s="22">
        <v>0</v>
      </c>
      <c r="T42" s="22">
        <v>0</v>
      </c>
      <c r="U42" s="22">
        <v>0</v>
      </c>
      <c r="V42" s="22">
        <v>0</v>
      </c>
      <c r="W42" s="22">
        <v>817312</v>
      </c>
      <c r="X42" s="22">
        <v>699093</v>
      </c>
      <c r="Y42" s="22">
        <v>118219</v>
      </c>
      <c r="Z42" s="23">
        <v>16.910339539946758</v>
      </c>
      <c r="AA42" s="20">
        <v>932124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52200</v>
      </c>
      <c r="F43" s="22">
        <v>52200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39150</v>
      </c>
      <c r="Y43" s="22">
        <v>-39150</v>
      </c>
      <c r="Z43" s="23">
        <v>-100</v>
      </c>
      <c r="AA43" s="20">
        <v>52200</v>
      </c>
    </row>
    <row r="44" spans="1:27" x14ac:dyDescent="0.25">
      <c r="A44" s="19" t="s">
        <v>70</v>
      </c>
      <c r="B44" s="15" t="s">
        <v>32</v>
      </c>
      <c r="C44" s="20">
        <v>23836503</v>
      </c>
      <c r="D44" s="20">
        <v>0</v>
      </c>
      <c r="E44" s="21">
        <v>23319077</v>
      </c>
      <c r="F44" s="22">
        <v>25430691</v>
      </c>
      <c r="G44" s="22">
        <v>509152</v>
      </c>
      <c r="H44" s="22">
        <v>80257</v>
      </c>
      <c r="I44" s="22">
        <v>10166126</v>
      </c>
      <c r="J44" s="22">
        <v>10755535</v>
      </c>
      <c r="K44" s="22">
        <v>3640933</v>
      </c>
      <c r="L44" s="22">
        <v>3429652</v>
      </c>
      <c r="M44" s="22">
        <v>1380372</v>
      </c>
      <c r="N44" s="22">
        <v>8450957</v>
      </c>
      <c r="O44" s="22">
        <v>265577</v>
      </c>
      <c r="P44" s="22">
        <v>1158680</v>
      </c>
      <c r="Q44" s="22">
        <v>457233</v>
      </c>
      <c r="R44" s="22">
        <v>1881490</v>
      </c>
      <c r="S44" s="22">
        <v>0</v>
      </c>
      <c r="T44" s="22">
        <v>0</v>
      </c>
      <c r="U44" s="22">
        <v>0</v>
      </c>
      <c r="V44" s="22">
        <v>0</v>
      </c>
      <c r="W44" s="22">
        <v>21087982</v>
      </c>
      <c r="X44" s="22">
        <v>18323948</v>
      </c>
      <c r="Y44" s="22">
        <v>2764034</v>
      </c>
      <c r="Z44" s="23">
        <v>15.084271140695227</v>
      </c>
      <c r="AA44" s="20">
        <v>25430691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1024290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5477067</v>
      </c>
      <c r="D47" s="20">
        <v>0</v>
      </c>
      <c r="E47" s="21">
        <v>7080624</v>
      </c>
      <c r="F47" s="22">
        <v>7080624</v>
      </c>
      <c r="G47" s="22">
        <v>22597</v>
      </c>
      <c r="H47" s="22">
        <v>24586</v>
      </c>
      <c r="I47" s="22">
        <v>15232</v>
      </c>
      <c r="J47" s="22">
        <v>62415</v>
      </c>
      <c r="K47" s="22">
        <v>17007</v>
      </c>
      <c r="L47" s="22">
        <v>532032</v>
      </c>
      <c r="M47" s="22">
        <v>585917</v>
      </c>
      <c r="N47" s="22">
        <v>1134956</v>
      </c>
      <c r="O47" s="22">
        <v>440514</v>
      </c>
      <c r="P47" s="22">
        <v>479371</v>
      </c>
      <c r="Q47" s="22">
        <v>457331</v>
      </c>
      <c r="R47" s="22">
        <v>1377216</v>
      </c>
      <c r="S47" s="22">
        <v>0</v>
      </c>
      <c r="T47" s="22">
        <v>0</v>
      </c>
      <c r="U47" s="22">
        <v>0</v>
      </c>
      <c r="V47" s="22">
        <v>0</v>
      </c>
      <c r="W47" s="22">
        <v>2574587</v>
      </c>
      <c r="X47" s="22">
        <v>5310468</v>
      </c>
      <c r="Y47" s="22">
        <v>-2735881</v>
      </c>
      <c r="Z47" s="23">
        <v>-51.51864204812081</v>
      </c>
      <c r="AA47" s="20">
        <v>7080624</v>
      </c>
    </row>
    <row r="48" spans="1:27" x14ac:dyDescent="0.25">
      <c r="A48" s="19" t="s">
        <v>74</v>
      </c>
      <c r="B48" s="15" t="s">
        <v>32</v>
      </c>
      <c r="C48" s="20">
        <v>169837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91447398</v>
      </c>
      <c r="D50" s="29">
        <f t="shared" ref="D50:Y50" si="1">SUM(D37:D49)</f>
        <v>0</v>
      </c>
      <c r="E50" s="30">
        <f t="shared" si="1"/>
        <v>97772969</v>
      </c>
      <c r="F50" s="31">
        <f t="shared" si="1"/>
        <v>102534765</v>
      </c>
      <c r="G50" s="31">
        <f t="shared" si="1"/>
        <v>2398110</v>
      </c>
      <c r="H50" s="31">
        <f t="shared" si="1"/>
        <v>7199132</v>
      </c>
      <c r="I50" s="31">
        <f t="shared" si="1"/>
        <v>16860607</v>
      </c>
      <c r="J50" s="31">
        <f t="shared" si="1"/>
        <v>26457849</v>
      </c>
      <c r="K50" s="31">
        <f t="shared" si="1"/>
        <v>8497928</v>
      </c>
      <c r="L50" s="31">
        <f t="shared" si="1"/>
        <v>9368823</v>
      </c>
      <c r="M50" s="31">
        <f t="shared" si="1"/>
        <v>6786168</v>
      </c>
      <c r="N50" s="31">
        <f t="shared" si="1"/>
        <v>24652919</v>
      </c>
      <c r="O50" s="31">
        <f t="shared" si="1"/>
        <v>5480534</v>
      </c>
      <c r="P50" s="31">
        <f t="shared" si="1"/>
        <v>6976122</v>
      </c>
      <c r="Q50" s="31">
        <f t="shared" si="1"/>
        <v>5934296</v>
      </c>
      <c r="R50" s="31">
        <f t="shared" si="1"/>
        <v>18390952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69501720</v>
      </c>
      <c r="X50" s="31">
        <f t="shared" si="1"/>
        <v>75224439</v>
      </c>
      <c r="Y50" s="31">
        <f t="shared" si="1"/>
        <v>-5722719</v>
      </c>
      <c r="Z50" s="32">
        <f>+IF(X50&lt;&gt;0,+(Y50/X50)*100,0)</f>
        <v>-7.6075263253209497</v>
      </c>
      <c r="AA50" s="29">
        <f>SUM(AA37:AA49)</f>
        <v>102534765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-16798241</v>
      </c>
      <c r="D51" s="39">
        <f t="shared" si="2"/>
        <v>0</v>
      </c>
      <c r="E51" s="40">
        <f t="shared" si="2"/>
        <v>-16855505</v>
      </c>
      <c r="F51" s="41">
        <f t="shared" si="2"/>
        <v>-24081413</v>
      </c>
      <c r="G51" s="41">
        <f t="shared" si="2"/>
        <v>2307008</v>
      </c>
      <c r="H51" s="41">
        <f t="shared" si="2"/>
        <v>-1135367</v>
      </c>
      <c r="I51" s="41">
        <f t="shared" si="2"/>
        <v>-3162547</v>
      </c>
      <c r="J51" s="41">
        <f t="shared" si="2"/>
        <v>-1990906</v>
      </c>
      <c r="K51" s="41">
        <f t="shared" si="2"/>
        <v>771644</v>
      </c>
      <c r="L51" s="41">
        <f t="shared" si="2"/>
        <v>-2128258</v>
      </c>
      <c r="M51" s="41">
        <f t="shared" si="2"/>
        <v>-1818556</v>
      </c>
      <c r="N51" s="41">
        <f t="shared" si="2"/>
        <v>-3175170</v>
      </c>
      <c r="O51" s="41">
        <f t="shared" si="2"/>
        <v>-1476863</v>
      </c>
      <c r="P51" s="41">
        <f t="shared" si="2"/>
        <v>113988</v>
      </c>
      <c r="Q51" s="41">
        <f t="shared" si="2"/>
        <v>-2587564</v>
      </c>
      <c r="R51" s="41">
        <f t="shared" si="2"/>
        <v>-3950439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-9116515</v>
      </c>
      <c r="X51" s="41">
        <f t="shared" si="2"/>
        <v>-15521985</v>
      </c>
      <c r="Y51" s="41">
        <f t="shared" si="2"/>
        <v>6405470</v>
      </c>
      <c r="Z51" s="42">
        <f>+IF(X51&lt;&gt;0,+(Y51/X51)*100,0)</f>
        <v>-41.267080209135621</v>
      </c>
      <c r="AA51" s="39">
        <f>+AA35-AA50</f>
        <v>-24081413</v>
      </c>
    </row>
    <row r="52" spans="1:27" x14ac:dyDescent="0.25">
      <c r="A52" s="43" t="s">
        <v>78</v>
      </c>
      <c r="B52" s="15" t="s">
        <v>32</v>
      </c>
      <c r="C52" s="20">
        <v>5557356</v>
      </c>
      <c r="D52" s="20">
        <v>0</v>
      </c>
      <c r="E52" s="21">
        <v>0</v>
      </c>
      <c r="F52" s="22">
        <v>0</v>
      </c>
      <c r="G52" s="22">
        <v>0</v>
      </c>
      <c r="H52" s="22">
        <v>33031</v>
      </c>
      <c r="I52" s="22">
        <v>0</v>
      </c>
      <c r="J52" s="22">
        <v>33031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33031</v>
      </c>
      <c r="X52" s="22">
        <v>0</v>
      </c>
      <c r="Y52" s="22">
        <v>33031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-11240885</v>
      </c>
      <c r="D54" s="48">
        <f t="shared" si="3"/>
        <v>0</v>
      </c>
      <c r="E54" s="49">
        <f t="shared" si="3"/>
        <v>-16855505</v>
      </c>
      <c r="F54" s="50">
        <f t="shared" si="3"/>
        <v>-24081413</v>
      </c>
      <c r="G54" s="50">
        <f t="shared" si="3"/>
        <v>2307008</v>
      </c>
      <c r="H54" s="50">
        <f t="shared" si="3"/>
        <v>-1102336</v>
      </c>
      <c r="I54" s="50">
        <f t="shared" si="3"/>
        <v>-3162547</v>
      </c>
      <c r="J54" s="50">
        <f t="shared" si="3"/>
        <v>-1957875</v>
      </c>
      <c r="K54" s="50">
        <f t="shared" si="3"/>
        <v>771644</v>
      </c>
      <c r="L54" s="50">
        <f t="shared" si="3"/>
        <v>-2128258</v>
      </c>
      <c r="M54" s="50">
        <f t="shared" si="3"/>
        <v>-1818556</v>
      </c>
      <c r="N54" s="50">
        <f t="shared" si="3"/>
        <v>-3175170</v>
      </c>
      <c r="O54" s="50">
        <f t="shared" si="3"/>
        <v>-1476863</v>
      </c>
      <c r="P54" s="50">
        <f t="shared" si="3"/>
        <v>113988</v>
      </c>
      <c r="Q54" s="50">
        <f t="shared" si="3"/>
        <v>-2587564</v>
      </c>
      <c r="R54" s="50">
        <f t="shared" si="3"/>
        <v>-3950439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-9083484</v>
      </c>
      <c r="X54" s="50">
        <f t="shared" si="3"/>
        <v>-15521985</v>
      </c>
      <c r="Y54" s="50">
        <f t="shared" si="3"/>
        <v>6438501</v>
      </c>
      <c r="Z54" s="51">
        <f>+IF(X54&lt;&gt;0,+(Y54/X54)*100,0)</f>
        <v>-41.479881600194815</v>
      </c>
      <c r="AA54" s="48">
        <f>SUM(AA51:AA53)</f>
        <v>-24081413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-11240885</v>
      </c>
      <c r="D56" s="54">
        <f>+D54-D55</f>
        <v>0</v>
      </c>
      <c r="E56" s="55">
        <f t="shared" si="4"/>
        <v>-16855505</v>
      </c>
      <c r="F56" s="56">
        <f t="shared" si="4"/>
        <v>-24081413</v>
      </c>
      <c r="G56" s="56">
        <f t="shared" si="4"/>
        <v>2307008</v>
      </c>
      <c r="H56" s="56">
        <f t="shared" si="4"/>
        <v>-1102336</v>
      </c>
      <c r="I56" s="56">
        <f t="shared" si="4"/>
        <v>-3162547</v>
      </c>
      <c r="J56" s="56">
        <f t="shared" si="4"/>
        <v>-1957875</v>
      </c>
      <c r="K56" s="56">
        <f t="shared" si="4"/>
        <v>771644</v>
      </c>
      <c r="L56" s="56">
        <f t="shared" si="4"/>
        <v>-2128258</v>
      </c>
      <c r="M56" s="56">
        <f t="shared" si="4"/>
        <v>-1818556</v>
      </c>
      <c r="N56" s="56">
        <f t="shared" si="4"/>
        <v>-3175170</v>
      </c>
      <c r="O56" s="56">
        <f t="shared" si="4"/>
        <v>-1476863</v>
      </c>
      <c r="P56" s="56">
        <f t="shared" si="4"/>
        <v>113988</v>
      </c>
      <c r="Q56" s="56">
        <f t="shared" si="4"/>
        <v>-2587564</v>
      </c>
      <c r="R56" s="56">
        <f t="shared" si="4"/>
        <v>-3950439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-9083484</v>
      </c>
      <c r="X56" s="56">
        <f t="shared" si="4"/>
        <v>-15521985</v>
      </c>
      <c r="Y56" s="56">
        <f t="shared" si="4"/>
        <v>6438501</v>
      </c>
      <c r="Z56" s="57">
        <f>+IF(X56&lt;&gt;0,+(Y56/X56)*100,0)</f>
        <v>-41.479881600194815</v>
      </c>
      <c r="AA56" s="54">
        <f>+AA54-AA55</f>
        <v>-24081413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-11240885</v>
      </c>
      <c r="D59" s="48">
        <f>SUM(D56:D58)</f>
        <v>0</v>
      </c>
      <c r="E59" s="49">
        <f t="shared" si="5"/>
        <v>-16855505</v>
      </c>
      <c r="F59" s="50">
        <f t="shared" si="5"/>
        <v>-24081413</v>
      </c>
      <c r="G59" s="50">
        <f t="shared" si="5"/>
        <v>2307008</v>
      </c>
      <c r="H59" s="50">
        <f t="shared" si="5"/>
        <v>-1102336</v>
      </c>
      <c r="I59" s="50">
        <f t="shared" si="5"/>
        <v>-3162547</v>
      </c>
      <c r="J59" s="50">
        <f t="shared" si="5"/>
        <v>-1957875</v>
      </c>
      <c r="K59" s="50">
        <f t="shared" si="5"/>
        <v>771644</v>
      </c>
      <c r="L59" s="50">
        <f t="shared" si="5"/>
        <v>-2128258</v>
      </c>
      <c r="M59" s="50">
        <f t="shared" si="5"/>
        <v>-1818556</v>
      </c>
      <c r="N59" s="50">
        <f t="shared" si="5"/>
        <v>-3175170</v>
      </c>
      <c r="O59" s="50">
        <f t="shared" si="5"/>
        <v>-1476863</v>
      </c>
      <c r="P59" s="50">
        <f t="shared" si="5"/>
        <v>113988</v>
      </c>
      <c r="Q59" s="50">
        <f t="shared" si="5"/>
        <v>-2587564</v>
      </c>
      <c r="R59" s="50">
        <f t="shared" si="5"/>
        <v>-3950439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-9083484</v>
      </c>
      <c r="X59" s="50">
        <f t="shared" si="5"/>
        <v>-15521985</v>
      </c>
      <c r="Y59" s="50">
        <f t="shared" si="5"/>
        <v>6438501</v>
      </c>
      <c r="Z59" s="51">
        <f>+IF(X59&lt;&gt;0,+(Y59/X59)*100,0)</f>
        <v>-41.479881600194815</v>
      </c>
      <c r="AA59" s="48">
        <f>SUM(AA56:AA58)</f>
        <v>-24081413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-11240885</v>
      </c>
      <c r="D62" s="65">
        <f>SUM(D59:D61)</f>
        <v>0</v>
      </c>
      <c r="E62" s="66">
        <f t="shared" si="6"/>
        <v>-16855505</v>
      </c>
      <c r="F62" s="67">
        <f t="shared" si="6"/>
        <v>-24081413</v>
      </c>
      <c r="G62" s="67">
        <f t="shared" si="6"/>
        <v>2307008</v>
      </c>
      <c r="H62" s="67">
        <f t="shared" si="6"/>
        <v>-1102336</v>
      </c>
      <c r="I62" s="67">
        <f t="shared" si="6"/>
        <v>-3162547</v>
      </c>
      <c r="J62" s="67">
        <f t="shared" si="6"/>
        <v>-1957875</v>
      </c>
      <c r="K62" s="67">
        <f t="shared" si="6"/>
        <v>771644</v>
      </c>
      <c r="L62" s="67">
        <f t="shared" si="6"/>
        <v>-2128258</v>
      </c>
      <c r="M62" s="67">
        <f t="shared" si="6"/>
        <v>-1818556</v>
      </c>
      <c r="N62" s="67">
        <f t="shared" si="6"/>
        <v>-3175170</v>
      </c>
      <c r="O62" s="67">
        <f t="shared" si="6"/>
        <v>-1476863</v>
      </c>
      <c r="P62" s="67">
        <f t="shared" si="6"/>
        <v>113988</v>
      </c>
      <c r="Q62" s="67">
        <f t="shared" si="6"/>
        <v>-2587564</v>
      </c>
      <c r="R62" s="67">
        <f t="shared" si="6"/>
        <v>-3950439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-9083484</v>
      </c>
      <c r="X62" s="67">
        <f t="shared" si="6"/>
        <v>-15521985</v>
      </c>
      <c r="Y62" s="67">
        <f t="shared" si="6"/>
        <v>6438501</v>
      </c>
      <c r="Z62" s="68">
        <f>+IF(X62&lt;&gt;0,+(Y62/X62)*100,0)</f>
        <v>-41.479881600194815</v>
      </c>
      <c r="AA62" s="65">
        <f>SUM(AA59:AA61)</f>
        <v>-24081413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17562319</v>
      </c>
      <c r="D20" s="20">
        <v>0</v>
      </c>
      <c r="E20" s="21">
        <v>9970000</v>
      </c>
      <c r="F20" s="22">
        <v>9970000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7477497</v>
      </c>
      <c r="Y20" s="22">
        <v>-7477497</v>
      </c>
      <c r="Z20" s="23">
        <v>-100</v>
      </c>
      <c r="AA20" s="20">
        <v>9970000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17562319</v>
      </c>
      <c r="D35" s="29">
        <f t="shared" ref="D35:Y35" si="0">SUM(D6:D34)</f>
        <v>0</v>
      </c>
      <c r="E35" s="30">
        <f t="shared" si="0"/>
        <v>9970000</v>
      </c>
      <c r="F35" s="31">
        <f t="shared" si="0"/>
        <v>9970000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7477497</v>
      </c>
      <c r="Y35" s="31">
        <f t="shared" si="0"/>
        <v>-7477497</v>
      </c>
      <c r="Z35" s="32">
        <f>+IF(X35&lt;&gt;0,+(Y35/X35)*100,0)</f>
        <v>-100</v>
      </c>
      <c r="AA35" s="29">
        <f>SUM(AA6:AA34)</f>
        <v>9970000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100625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50872</v>
      </c>
      <c r="P42" s="22">
        <v>0</v>
      </c>
      <c r="Q42" s="22">
        <v>0</v>
      </c>
      <c r="R42" s="22">
        <v>50872</v>
      </c>
      <c r="S42" s="22">
        <v>0</v>
      </c>
      <c r="T42" s="22">
        <v>0</v>
      </c>
      <c r="U42" s="22">
        <v>0</v>
      </c>
      <c r="V42" s="22">
        <v>0</v>
      </c>
      <c r="W42" s="22">
        <v>50872</v>
      </c>
      <c r="X42" s="22">
        <v>0</v>
      </c>
      <c r="Y42" s="22">
        <v>50872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11469679</v>
      </c>
      <c r="D44" s="20">
        <v>0</v>
      </c>
      <c r="E44" s="21">
        <v>10359031</v>
      </c>
      <c r="F44" s="22">
        <v>10339031</v>
      </c>
      <c r="G44" s="22">
        <v>0</v>
      </c>
      <c r="H44" s="22">
        <v>3558298</v>
      </c>
      <c r="I44" s="22">
        <v>68500</v>
      </c>
      <c r="J44" s="22">
        <v>3626798</v>
      </c>
      <c r="K44" s="22">
        <v>0</v>
      </c>
      <c r="L44" s="22">
        <v>2069825</v>
      </c>
      <c r="M44" s="22">
        <v>103042</v>
      </c>
      <c r="N44" s="22">
        <v>2172867</v>
      </c>
      <c r="O44" s="22">
        <v>-68500</v>
      </c>
      <c r="P44" s="22">
        <v>330</v>
      </c>
      <c r="Q44" s="22">
        <v>56000</v>
      </c>
      <c r="R44" s="22">
        <v>-12170</v>
      </c>
      <c r="S44" s="22">
        <v>0</v>
      </c>
      <c r="T44" s="22">
        <v>0</v>
      </c>
      <c r="U44" s="22">
        <v>0</v>
      </c>
      <c r="V44" s="22">
        <v>0</v>
      </c>
      <c r="W44" s="22">
        <v>5787495</v>
      </c>
      <c r="X44" s="22">
        <v>7754265</v>
      </c>
      <c r="Y44" s="22">
        <v>-1966770</v>
      </c>
      <c r="Z44" s="23">
        <v>-25.363719191954363</v>
      </c>
      <c r="AA44" s="20">
        <v>10339031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49104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11619408</v>
      </c>
      <c r="D50" s="29">
        <f t="shared" ref="D50:Y50" si="1">SUM(D37:D49)</f>
        <v>0</v>
      </c>
      <c r="E50" s="30">
        <f t="shared" si="1"/>
        <v>10359031</v>
      </c>
      <c r="F50" s="31">
        <f t="shared" si="1"/>
        <v>10339031</v>
      </c>
      <c r="G50" s="31">
        <f t="shared" si="1"/>
        <v>0</v>
      </c>
      <c r="H50" s="31">
        <f t="shared" si="1"/>
        <v>3558298</v>
      </c>
      <c r="I50" s="31">
        <f t="shared" si="1"/>
        <v>68500</v>
      </c>
      <c r="J50" s="31">
        <f t="shared" si="1"/>
        <v>3626798</v>
      </c>
      <c r="K50" s="31">
        <f t="shared" si="1"/>
        <v>0</v>
      </c>
      <c r="L50" s="31">
        <f t="shared" si="1"/>
        <v>2069825</v>
      </c>
      <c r="M50" s="31">
        <f t="shared" si="1"/>
        <v>103042</v>
      </c>
      <c r="N50" s="31">
        <f t="shared" si="1"/>
        <v>2172867</v>
      </c>
      <c r="O50" s="31">
        <f t="shared" si="1"/>
        <v>-17628</v>
      </c>
      <c r="P50" s="31">
        <f t="shared" si="1"/>
        <v>330</v>
      </c>
      <c r="Q50" s="31">
        <f t="shared" si="1"/>
        <v>56000</v>
      </c>
      <c r="R50" s="31">
        <f t="shared" si="1"/>
        <v>38702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5838367</v>
      </c>
      <c r="X50" s="31">
        <f t="shared" si="1"/>
        <v>7754265</v>
      </c>
      <c r="Y50" s="31">
        <f t="shared" si="1"/>
        <v>-1915898</v>
      </c>
      <c r="Z50" s="32">
        <f>+IF(X50&lt;&gt;0,+(Y50/X50)*100,0)</f>
        <v>-24.707667328882881</v>
      </c>
      <c r="AA50" s="29">
        <f>SUM(AA37:AA49)</f>
        <v>10339031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5942911</v>
      </c>
      <c r="D51" s="39">
        <f t="shared" si="2"/>
        <v>0</v>
      </c>
      <c r="E51" s="40">
        <f t="shared" si="2"/>
        <v>-389031</v>
      </c>
      <c r="F51" s="41">
        <f t="shared" si="2"/>
        <v>-369031</v>
      </c>
      <c r="G51" s="41">
        <f t="shared" si="2"/>
        <v>0</v>
      </c>
      <c r="H51" s="41">
        <f t="shared" si="2"/>
        <v>-3558298</v>
      </c>
      <c r="I51" s="41">
        <f t="shared" si="2"/>
        <v>-68500</v>
      </c>
      <c r="J51" s="41">
        <f t="shared" si="2"/>
        <v>-3626798</v>
      </c>
      <c r="K51" s="41">
        <f t="shared" si="2"/>
        <v>0</v>
      </c>
      <c r="L51" s="41">
        <f t="shared" si="2"/>
        <v>-2069825</v>
      </c>
      <c r="M51" s="41">
        <f t="shared" si="2"/>
        <v>-103042</v>
      </c>
      <c r="N51" s="41">
        <f t="shared" si="2"/>
        <v>-2172867</v>
      </c>
      <c r="O51" s="41">
        <f t="shared" si="2"/>
        <v>17628</v>
      </c>
      <c r="P51" s="41">
        <f t="shared" si="2"/>
        <v>-330</v>
      </c>
      <c r="Q51" s="41">
        <f t="shared" si="2"/>
        <v>-56000</v>
      </c>
      <c r="R51" s="41">
        <f t="shared" si="2"/>
        <v>-38702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-5838367</v>
      </c>
      <c r="X51" s="41">
        <f t="shared" si="2"/>
        <v>-276768</v>
      </c>
      <c r="Y51" s="41">
        <f t="shared" si="2"/>
        <v>-5561599</v>
      </c>
      <c r="Z51" s="42">
        <f>+IF(X51&lt;&gt;0,+(Y51/X51)*100,0)</f>
        <v>2009.4805035264192</v>
      </c>
      <c r="AA51" s="39">
        <f>+AA35-AA50</f>
        <v>-369031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5942911</v>
      </c>
      <c r="D54" s="48">
        <f t="shared" si="3"/>
        <v>0</v>
      </c>
      <c r="E54" s="49">
        <f t="shared" si="3"/>
        <v>-389031</v>
      </c>
      <c r="F54" s="50">
        <f t="shared" si="3"/>
        <v>-369031</v>
      </c>
      <c r="G54" s="50">
        <f t="shared" si="3"/>
        <v>0</v>
      </c>
      <c r="H54" s="50">
        <f t="shared" si="3"/>
        <v>-3558298</v>
      </c>
      <c r="I54" s="50">
        <f t="shared" si="3"/>
        <v>-68500</v>
      </c>
      <c r="J54" s="50">
        <f t="shared" si="3"/>
        <v>-3626798</v>
      </c>
      <c r="K54" s="50">
        <f t="shared" si="3"/>
        <v>0</v>
      </c>
      <c r="L54" s="50">
        <f t="shared" si="3"/>
        <v>-2069825</v>
      </c>
      <c r="M54" s="50">
        <f t="shared" si="3"/>
        <v>-103042</v>
      </c>
      <c r="N54" s="50">
        <f t="shared" si="3"/>
        <v>-2172867</v>
      </c>
      <c r="O54" s="50">
        <f t="shared" si="3"/>
        <v>17628</v>
      </c>
      <c r="P54" s="50">
        <f t="shared" si="3"/>
        <v>-330</v>
      </c>
      <c r="Q54" s="50">
        <f t="shared" si="3"/>
        <v>-56000</v>
      </c>
      <c r="R54" s="50">
        <f t="shared" si="3"/>
        <v>-38702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-5838367</v>
      </c>
      <c r="X54" s="50">
        <f t="shared" si="3"/>
        <v>-276768</v>
      </c>
      <c r="Y54" s="50">
        <f t="shared" si="3"/>
        <v>-5561599</v>
      </c>
      <c r="Z54" s="51">
        <f>+IF(X54&lt;&gt;0,+(Y54/X54)*100,0)</f>
        <v>2009.4805035264192</v>
      </c>
      <c r="AA54" s="48">
        <f>SUM(AA51:AA53)</f>
        <v>-369031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5942911</v>
      </c>
      <c r="D56" s="54">
        <f>+D54-D55</f>
        <v>0</v>
      </c>
      <c r="E56" s="55">
        <f t="shared" si="4"/>
        <v>-389031</v>
      </c>
      <c r="F56" s="56">
        <f t="shared" si="4"/>
        <v>-369031</v>
      </c>
      <c r="G56" s="56">
        <f t="shared" si="4"/>
        <v>0</v>
      </c>
      <c r="H56" s="56">
        <f t="shared" si="4"/>
        <v>-3558298</v>
      </c>
      <c r="I56" s="56">
        <f t="shared" si="4"/>
        <v>-68500</v>
      </c>
      <c r="J56" s="56">
        <f t="shared" si="4"/>
        <v>-3626798</v>
      </c>
      <c r="K56" s="56">
        <f t="shared" si="4"/>
        <v>0</v>
      </c>
      <c r="L56" s="56">
        <f t="shared" si="4"/>
        <v>-2069825</v>
      </c>
      <c r="M56" s="56">
        <f t="shared" si="4"/>
        <v>-103042</v>
      </c>
      <c r="N56" s="56">
        <f t="shared" si="4"/>
        <v>-2172867</v>
      </c>
      <c r="O56" s="56">
        <f t="shared" si="4"/>
        <v>17628</v>
      </c>
      <c r="P56" s="56">
        <f t="shared" si="4"/>
        <v>-330</v>
      </c>
      <c r="Q56" s="56">
        <f t="shared" si="4"/>
        <v>-56000</v>
      </c>
      <c r="R56" s="56">
        <f t="shared" si="4"/>
        <v>-38702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-5838367</v>
      </c>
      <c r="X56" s="56">
        <f t="shared" si="4"/>
        <v>-276768</v>
      </c>
      <c r="Y56" s="56">
        <f t="shared" si="4"/>
        <v>-5561599</v>
      </c>
      <c r="Z56" s="57">
        <f>+IF(X56&lt;&gt;0,+(Y56/X56)*100,0)</f>
        <v>2009.4805035264192</v>
      </c>
      <c r="AA56" s="54">
        <f>+AA54-AA55</f>
        <v>-369031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5942911</v>
      </c>
      <c r="D59" s="48">
        <f>SUM(D56:D58)</f>
        <v>0</v>
      </c>
      <c r="E59" s="49">
        <f t="shared" si="5"/>
        <v>-389031</v>
      </c>
      <c r="F59" s="50">
        <f t="shared" si="5"/>
        <v>-369031</v>
      </c>
      <c r="G59" s="50">
        <f t="shared" si="5"/>
        <v>0</v>
      </c>
      <c r="H59" s="50">
        <f t="shared" si="5"/>
        <v>-3558298</v>
      </c>
      <c r="I59" s="50">
        <f t="shared" si="5"/>
        <v>-68500</v>
      </c>
      <c r="J59" s="50">
        <f t="shared" si="5"/>
        <v>-3626798</v>
      </c>
      <c r="K59" s="50">
        <f t="shared" si="5"/>
        <v>0</v>
      </c>
      <c r="L59" s="50">
        <f t="shared" si="5"/>
        <v>-2069825</v>
      </c>
      <c r="M59" s="50">
        <f t="shared" si="5"/>
        <v>-103042</v>
      </c>
      <c r="N59" s="50">
        <f t="shared" si="5"/>
        <v>-2172867</v>
      </c>
      <c r="O59" s="50">
        <f t="shared" si="5"/>
        <v>17628</v>
      </c>
      <c r="P59" s="50">
        <f t="shared" si="5"/>
        <v>-330</v>
      </c>
      <c r="Q59" s="50">
        <f t="shared" si="5"/>
        <v>-56000</v>
      </c>
      <c r="R59" s="50">
        <f t="shared" si="5"/>
        <v>-38702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-5838367</v>
      </c>
      <c r="X59" s="50">
        <f t="shared" si="5"/>
        <v>-276768</v>
      </c>
      <c r="Y59" s="50">
        <f t="shared" si="5"/>
        <v>-5561599</v>
      </c>
      <c r="Z59" s="51">
        <f>+IF(X59&lt;&gt;0,+(Y59/X59)*100,0)</f>
        <v>2009.4805035264192</v>
      </c>
      <c r="AA59" s="48">
        <f>SUM(AA56:AA58)</f>
        <v>-369031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5942911</v>
      </c>
      <c r="D62" s="65">
        <f>SUM(D59:D61)</f>
        <v>0</v>
      </c>
      <c r="E62" s="66">
        <f t="shared" si="6"/>
        <v>-389031</v>
      </c>
      <c r="F62" s="67">
        <f t="shared" si="6"/>
        <v>-369031</v>
      </c>
      <c r="G62" s="67">
        <f t="shared" si="6"/>
        <v>0</v>
      </c>
      <c r="H62" s="67">
        <f t="shared" si="6"/>
        <v>-3558298</v>
      </c>
      <c r="I62" s="67">
        <f t="shared" si="6"/>
        <v>-68500</v>
      </c>
      <c r="J62" s="67">
        <f t="shared" si="6"/>
        <v>-3626798</v>
      </c>
      <c r="K62" s="67">
        <f t="shared" si="6"/>
        <v>0</v>
      </c>
      <c r="L62" s="67">
        <f t="shared" si="6"/>
        <v>-2069825</v>
      </c>
      <c r="M62" s="67">
        <f t="shared" si="6"/>
        <v>-103042</v>
      </c>
      <c r="N62" s="67">
        <f t="shared" si="6"/>
        <v>-2172867</v>
      </c>
      <c r="O62" s="67">
        <f t="shared" si="6"/>
        <v>17628</v>
      </c>
      <c r="P62" s="67">
        <f t="shared" si="6"/>
        <v>-330</v>
      </c>
      <c r="Q62" s="67">
        <f t="shared" si="6"/>
        <v>-56000</v>
      </c>
      <c r="R62" s="67">
        <f t="shared" si="6"/>
        <v>-38702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-5838367</v>
      </c>
      <c r="X62" s="67">
        <f t="shared" si="6"/>
        <v>-276768</v>
      </c>
      <c r="Y62" s="67">
        <f t="shared" si="6"/>
        <v>-5561599</v>
      </c>
      <c r="Z62" s="68">
        <f>+IF(X62&lt;&gt;0,+(Y62/X62)*100,0)</f>
        <v>2009.4805035264192</v>
      </c>
      <c r="AA62" s="65">
        <f>SUM(AA59:AA61)</f>
        <v>-369031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36367702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36367702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-36367702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-36367702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-36367702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-36367702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-36367702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11631754321</v>
      </c>
      <c r="D6" s="20">
        <v>0</v>
      </c>
      <c r="E6" s="21">
        <v>12964278952</v>
      </c>
      <c r="F6" s="22">
        <v>12879640906</v>
      </c>
      <c r="G6" s="22">
        <v>2276635806</v>
      </c>
      <c r="H6" s="22">
        <v>561976972</v>
      </c>
      <c r="I6" s="22">
        <v>1081163899</v>
      </c>
      <c r="J6" s="22">
        <v>3919776677</v>
      </c>
      <c r="K6" s="22">
        <v>506999047</v>
      </c>
      <c r="L6" s="22">
        <v>574897578</v>
      </c>
      <c r="M6" s="22">
        <v>529938532</v>
      </c>
      <c r="N6" s="22">
        <v>1611835157</v>
      </c>
      <c r="O6" s="22">
        <v>432797265</v>
      </c>
      <c r="P6" s="22">
        <v>490182727</v>
      </c>
      <c r="Q6" s="22">
        <v>509711518</v>
      </c>
      <c r="R6" s="22">
        <v>1432691510</v>
      </c>
      <c r="S6" s="22">
        <v>0</v>
      </c>
      <c r="T6" s="22">
        <v>0</v>
      </c>
      <c r="U6" s="22">
        <v>0</v>
      </c>
      <c r="V6" s="22">
        <v>0</v>
      </c>
      <c r="W6" s="22">
        <v>6964303344</v>
      </c>
      <c r="X6" s="22">
        <v>9625667432</v>
      </c>
      <c r="Y6" s="22">
        <v>-2661364088</v>
      </c>
      <c r="Z6" s="23">
        <v>-27.648618724894252</v>
      </c>
      <c r="AA6" s="20">
        <v>12879640906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3282862</v>
      </c>
      <c r="D10" s="20">
        <v>0</v>
      </c>
      <c r="E10" s="21">
        <v>6847894</v>
      </c>
      <c r="F10" s="22">
        <v>7001527</v>
      </c>
      <c r="G10" s="22">
        <v>189375</v>
      </c>
      <c r="H10" s="22">
        <v>296188</v>
      </c>
      <c r="I10" s="22">
        <v>190049</v>
      </c>
      <c r="J10" s="22">
        <v>675612</v>
      </c>
      <c r="K10" s="22">
        <v>149923</v>
      </c>
      <c r="L10" s="22">
        <v>128963</v>
      </c>
      <c r="M10" s="22">
        <v>62915</v>
      </c>
      <c r="N10" s="22">
        <v>341801</v>
      </c>
      <c r="O10" s="22">
        <v>160939</v>
      </c>
      <c r="P10" s="22">
        <v>84686</v>
      </c>
      <c r="Q10" s="22">
        <v>145247</v>
      </c>
      <c r="R10" s="22">
        <v>390872</v>
      </c>
      <c r="S10" s="22">
        <v>0</v>
      </c>
      <c r="T10" s="22">
        <v>0</v>
      </c>
      <c r="U10" s="22">
        <v>0</v>
      </c>
      <c r="V10" s="22">
        <v>0</v>
      </c>
      <c r="W10" s="22">
        <v>1408285</v>
      </c>
      <c r="X10" s="22">
        <v>5189335</v>
      </c>
      <c r="Y10" s="22">
        <v>-3781050</v>
      </c>
      <c r="Z10" s="23">
        <v>-72.861937030467288</v>
      </c>
      <c r="AA10" s="20">
        <v>7001527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408795199</v>
      </c>
      <c r="D13" s="20">
        <v>0</v>
      </c>
      <c r="E13" s="21">
        <v>161377089</v>
      </c>
      <c r="F13" s="22">
        <v>209749388</v>
      </c>
      <c r="G13" s="22">
        <v>138126662</v>
      </c>
      <c r="H13" s="22">
        <v>8353352</v>
      </c>
      <c r="I13" s="22">
        <v>149096024</v>
      </c>
      <c r="J13" s="22">
        <v>295576038</v>
      </c>
      <c r="K13" s="22">
        <v>9210193</v>
      </c>
      <c r="L13" s="22">
        <v>9666305</v>
      </c>
      <c r="M13" s="22">
        <v>11675717</v>
      </c>
      <c r="N13" s="22">
        <v>30552215</v>
      </c>
      <c r="O13" s="22">
        <v>11028841</v>
      </c>
      <c r="P13" s="22">
        <v>10763947</v>
      </c>
      <c r="Q13" s="22">
        <v>10155462</v>
      </c>
      <c r="R13" s="22">
        <v>31948250</v>
      </c>
      <c r="S13" s="22">
        <v>0</v>
      </c>
      <c r="T13" s="22">
        <v>0</v>
      </c>
      <c r="U13" s="22">
        <v>0</v>
      </c>
      <c r="V13" s="22">
        <v>0</v>
      </c>
      <c r="W13" s="22">
        <v>358076503</v>
      </c>
      <c r="X13" s="22">
        <v>157326566</v>
      </c>
      <c r="Y13" s="22">
        <v>200749937</v>
      </c>
      <c r="Z13" s="23">
        <v>127.60078739657992</v>
      </c>
      <c r="AA13" s="20">
        <v>209749388</v>
      </c>
    </row>
    <row r="14" spans="1:27" x14ac:dyDescent="0.25">
      <c r="A14" s="19" t="s">
        <v>42</v>
      </c>
      <c r="B14" s="15" t="s">
        <v>32</v>
      </c>
      <c r="C14" s="20">
        <v>510468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302871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235432</v>
      </c>
      <c r="R16" s="22">
        <v>235432</v>
      </c>
      <c r="S16" s="22">
        <v>0</v>
      </c>
      <c r="T16" s="22">
        <v>0</v>
      </c>
      <c r="U16" s="22">
        <v>0</v>
      </c>
      <c r="V16" s="22">
        <v>0</v>
      </c>
      <c r="W16" s="22">
        <v>235432</v>
      </c>
      <c r="X16" s="22">
        <v>0</v>
      </c>
      <c r="Y16" s="22">
        <v>235432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2160614</v>
      </c>
      <c r="D17" s="20">
        <v>0</v>
      </c>
      <c r="E17" s="21">
        <v>2311436</v>
      </c>
      <c r="F17" s="22">
        <v>2311436</v>
      </c>
      <c r="G17" s="22">
        <v>179240</v>
      </c>
      <c r="H17" s="22">
        <v>178379</v>
      </c>
      <c r="I17" s="22">
        <v>179693</v>
      </c>
      <c r="J17" s="22">
        <v>537312</v>
      </c>
      <c r="K17" s="22">
        <v>187302</v>
      </c>
      <c r="L17" s="22">
        <v>187302</v>
      </c>
      <c r="M17" s="22">
        <v>187302</v>
      </c>
      <c r="N17" s="22">
        <v>561906</v>
      </c>
      <c r="O17" s="22">
        <v>187302</v>
      </c>
      <c r="P17" s="22">
        <v>187302</v>
      </c>
      <c r="Q17" s="22">
        <v>187302</v>
      </c>
      <c r="R17" s="22">
        <v>561906</v>
      </c>
      <c r="S17" s="22">
        <v>0</v>
      </c>
      <c r="T17" s="22">
        <v>0</v>
      </c>
      <c r="U17" s="22">
        <v>0</v>
      </c>
      <c r="V17" s="22">
        <v>0</v>
      </c>
      <c r="W17" s="22">
        <v>1661124</v>
      </c>
      <c r="X17" s="22">
        <v>1734909</v>
      </c>
      <c r="Y17" s="22">
        <v>-73785</v>
      </c>
      <c r="Z17" s="23">
        <v>-4.2529608181178382</v>
      </c>
      <c r="AA17" s="20">
        <v>2311436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101425639</v>
      </c>
      <c r="D20" s="20">
        <v>0</v>
      </c>
      <c r="E20" s="21">
        <v>69418988</v>
      </c>
      <c r="F20" s="22">
        <v>132366971</v>
      </c>
      <c r="G20" s="22">
        <v>2120581</v>
      </c>
      <c r="H20" s="22">
        <v>11475322</v>
      </c>
      <c r="I20" s="22">
        <v>11472652</v>
      </c>
      <c r="J20" s="22">
        <v>25068555</v>
      </c>
      <c r="K20" s="22">
        <v>6479553</v>
      </c>
      <c r="L20" s="22">
        <v>13607144</v>
      </c>
      <c r="M20" s="22">
        <v>3397360</v>
      </c>
      <c r="N20" s="22">
        <v>23484057</v>
      </c>
      <c r="O20" s="22">
        <v>105800</v>
      </c>
      <c r="P20" s="22">
        <v>1110719</v>
      </c>
      <c r="Q20" s="22">
        <v>6247050</v>
      </c>
      <c r="R20" s="22">
        <v>7463569</v>
      </c>
      <c r="S20" s="22">
        <v>0</v>
      </c>
      <c r="T20" s="22">
        <v>0</v>
      </c>
      <c r="U20" s="22">
        <v>0</v>
      </c>
      <c r="V20" s="22">
        <v>0</v>
      </c>
      <c r="W20" s="22">
        <v>56016181</v>
      </c>
      <c r="X20" s="22">
        <v>101325339</v>
      </c>
      <c r="Y20" s="22">
        <v>-45309158</v>
      </c>
      <c r="Z20" s="23">
        <v>-44.716512618822819</v>
      </c>
      <c r="AA20" s="20">
        <v>132366971</v>
      </c>
    </row>
    <row r="21" spans="1:27" x14ac:dyDescent="0.25">
      <c r="A21" s="19" t="s">
        <v>49</v>
      </c>
      <c r="B21" s="15" t="s">
        <v>32</v>
      </c>
      <c r="C21" s="20">
        <v>369080</v>
      </c>
      <c r="D21" s="20">
        <v>0</v>
      </c>
      <c r="E21" s="21">
        <v>0</v>
      </c>
      <c r="F21" s="22">
        <v>1630170</v>
      </c>
      <c r="G21" s="22">
        <v>266053</v>
      </c>
      <c r="H21" s="22">
        <v>0</v>
      </c>
      <c r="I21" s="22">
        <v>0</v>
      </c>
      <c r="J21" s="22">
        <v>266053</v>
      </c>
      <c r="K21" s="22">
        <v>0</v>
      </c>
      <c r="L21" s="22">
        <v>0</v>
      </c>
      <c r="M21" s="22">
        <v>163497</v>
      </c>
      <c r="N21" s="22">
        <v>163497</v>
      </c>
      <c r="O21" s="22">
        <v>0</v>
      </c>
      <c r="P21" s="22">
        <v>395970</v>
      </c>
      <c r="Q21" s="22">
        <v>0</v>
      </c>
      <c r="R21" s="22">
        <v>395970</v>
      </c>
      <c r="S21" s="22">
        <v>0</v>
      </c>
      <c r="T21" s="22">
        <v>0</v>
      </c>
      <c r="U21" s="22">
        <v>0</v>
      </c>
      <c r="V21" s="22">
        <v>0</v>
      </c>
      <c r="W21" s="22">
        <v>825520</v>
      </c>
      <c r="X21" s="22">
        <v>1222623</v>
      </c>
      <c r="Y21" s="22">
        <v>-397103</v>
      </c>
      <c r="Z21" s="23">
        <v>-32.479595100043099</v>
      </c>
      <c r="AA21" s="20">
        <v>1630170</v>
      </c>
    </row>
    <row r="22" spans="1:27" x14ac:dyDescent="0.25">
      <c r="A22" s="19" t="s">
        <v>50</v>
      </c>
      <c r="B22" s="15" t="s">
        <v>32</v>
      </c>
      <c r="C22" s="20">
        <v>78757</v>
      </c>
      <c r="D22" s="20">
        <v>0</v>
      </c>
      <c r="E22" s="21">
        <v>26509280</v>
      </c>
      <c r="F22" s="22">
        <v>7749030</v>
      </c>
      <c r="G22" s="22">
        <v>78862</v>
      </c>
      <c r="H22" s="22">
        <v>210270</v>
      </c>
      <c r="I22" s="22">
        <v>108959</v>
      </c>
      <c r="J22" s="22">
        <v>398091</v>
      </c>
      <c r="K22" s="22">
        <v>613230</v>
      </c>
      <c r="L22" s="22">
        <v>111814</v>
      </c>
      <c r="M22" s="22">
        <v>50822</v>
      </c>
      <c r="N22" s="22">
        <v>775866</v>
      </c>
      <c r="O22" s="22">
        <v>40253</v>
      </c>
      <c r="P22" s="22">
        <v>1045377</v>
      </c>
      <c r="Q22" s="22">
        <v>235264</v>
      </c>
      <c r="R22" s="22">
        <v>1320894</v>
      </c>
      <c r="S22" s="22">
        <v>0</v>
      </c>
      <c r="T22" s="22">
        <v>0</v>
      </c>
      <c r="U22" s="22">
        <v>0</v>
      </c>
      <c r="V22" s="22">
        <v>0</v>
      </c>
      <c r="W22" s="22">
        <v>2494851</v>
      </c>
      <c r="X22" s="22">
        <v>4856083</v>
      </c>
      <c r="Y22" s="22">
        <v>-2361232</v>
      </c>
      <c r="Z22" s="18">
        <v>-48.624210088666118</v>
      </c>
      <c r="AA22" s="20">
        <v>7749030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11082696</v>
      </c>
      <c r="D26" s="20">
        <v>0</v>
      </c>
      <c r="E26" s="21">
        <v>13880440</v>
      </c>
      <c r="F26" s="22">
        <v>10958691</v>
      </c>
      <c r="G26" s="22">
        <v>731863</v>
      </c>
      <c r="H26" s="22">
        <v>406537</v>
      </c>
      <c r="I26" s="22">
        <v>1129685</v>
      </c>
      <c r="J26" s="22">
        <v>2268085</v>
      </c>
      <c r="K26" s="22">
        <v>979051</v>
      </c>
      <c r="L26" s="22">
        <v>783697</v>
      </c>
      <c r="M26" s="22">
        <v>500522</v>
      </c>
      <c r="N26" s="22">
        <v>2263270</v>
      </c>
      <c r="O26" s="22">
        <v>746692</v>
      </c>
      <c r="P26" s="22">
        <v>642657</v>
      </c>
      <c r="Q26" s="22">
        <v>919864</v>
      </c>
      <c r="R26" s="22">
        <v>2309213</v>
      </c>
      <c r="S26" s="22">
        <v>0</v>
      </c>
      <c r="T26" s="22">
        <v>0</v>
      </c>
      <c r="U26" s="22">
        <v>0</v>
      </c>
      <c r="V26" s="22">
        <v>0</v>
      </c>
      <c r="W26" s="22">
        <v>6840568</v>
      </c>
      <c r="X26" s="22">
        <v>8217971</v>
      </c>
      <c r="Y26" s="22">
        <v>-1377403</v>
      </c>
      <c r="Z26" s="23">
        <v>-16.760864695190577</v>
      </c>
      <c r="AA26" s="20">
        <v>10958691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231368897</v>
      </c>
      <c r="D28" s="20">
        <v>0</v>
      </c>
      <c r="E28" s="21">
        <v>406363229</v>
      </c>
      <c r="F28" s="22">
        <v>400347584</v>
      </c>
      <c r="G28" s="22">
        <v>74553826</v>
      </c>
      <c r="H28" s="22">
        <v>17420696</v>
      </c>
      <c r="I28" s="22">
        <v>11282904</v>
      </c>
      <c r="J28" s="22">
        <v>103257426</v>
      </c>
      <c r="K28" s="22">
        <v>2937188</v>
      </c>
      <c r="L28" s="22">
        <v>6284375</v>
      </c>
      <c r="M28" s="22">
        <v>67709091</v>
      </c>
      <c r="N28" s="22">
        <v>76930654</v>
      </c>
      <c r="O28" s="22">
        <v>588087</v>
      </c>
      <c r="P28" s="22">
        <v>746396</v>
      </c>
      <c r="Q28" s="22">
        <v>62999712</v>
      </c>
      <c r="R28" s="22">
        <v>64334195</v>
      </c>
      <c r="S28" s="22">
        <v>0</v>
      </c>
      <c r="T28" s="22">
        <v>0</v>
      </c>
      <c r="U28" s="22">
        <v>0</v>
      </c>
      <c r="V28" s="22">
        <v>0</v>
      </c>
      <c r="W28" s="22">
        <v>244522275</v>
      </c>
      <c r="X28" s="22">
        <v>308484615</v>
      </c>
      <c r="Y28" s="22">
        <v>-63962340</v>
      </c>
      <c r="Z28" s="23">
        <v>-20.734369524392651</v>
      </c>
      <c r="AA28" s="20">
        <v>400347584</v>
      </c>
    </row>
    <row r="29" spans="1:27" x14ac:dyDescent="0.25">
      <c r="A29" s="19" t="s">
        <v>56</v>
      </c>
      <c r="B29" s="15" t="s">
        <v>32</v>
      </c>
      <c r="C29" s="20">
        <v>1407446</v>
      </c>
      <c r="D29" s="20">
        <v>0</v>
      </c>
      <c r="E29" s="21">
        <v>0</v>
      </c>
      <c r="F29" s="22">
        <v>1500000</v>
      </c>
      <c r="G29" s="22">
        <v>180528</v>
      </c>
      <c r="H29" s="22">
        <v>184877</v>
      </c>
      <c r="I29" s="22">
        <v>186851</v>
      </c>
      <c r="J29" s="22">
        <v>552256</v>
      </c>
      <c r="K29" s="22">
        <v>189817</v>
      </c>
      <c r="L29" s="22">
        <v>218659</v>
      </c>
      <c r="M29" s="22">
        <v>229705</v>
      </c>
      <c r="N29" s="22">
        <v>638181</v>
      </c>
      <c r="O29" s="22">
        <v>240510</v>
      </c>
      <c r="P29" s="22">
        <v>250778</v>
      </c>
      <c r="Q29" s="22">
        <v>253380</v>
      </c>
      <c r="R29" s="22">
        <v>744668</v>
      </c>
      <c r="S29" s="22">
        <v>0</v>
      </c>
      <c r="T29" s="22">
        <v>0</v>
      </c>
      <c r="U29" s="22">
        <v>0</v>
      </c>
      <c r="V29" s="22">
        <v>0</v>
      </c>
      <c r="W29" s="22">
        <v>1935105</v>
      </c>
      <c r="X29" s="22">
        <v>600000</v>
      </c>
      <c r="Y29" s="22">
        <v>1335105</v>
      </c>
      <c r="Z29" s="23">
        <v>222.51750000000001</v>
      </c>
      <c r="AA29" s="20">
        <v>1500000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29018048</v>
      </c>
      <c r="D31" s="20">
        <v>0</v>
      </c>
      <c r="E31" s="21">
        <v>11389573</v>
      </c>
      <c r="F31" s="22">
        <v>30089044</v>
      </c>
      <c r="G31" s="22">
        <v>3913531</v>
      </c>
      <c r="H31" s="22">
        <v>2893239</v>
      </c>
      <c r="I31" s="22">
        <v>2597472</v>
      </c>
      <c r="J31" s="22">
        <v>9404242</v>
      </c>
      <c r="K31" s="22">
        <v>2350670</v>
      </c>
      <c r="L31" s="22">
        <v>2512812</v>
      </c>
      <c r="M31" s="22">
        <v>2646954</v>
      </c>
      <c r="N31" s="22">
        <v>7510436</v>
      </c>
      <c r="O31" s="22">
        <v>2646376</v>
      </c>
      <c r="P31" s="22">
        <v>2646426</v>
      </c>
      <c r="Q31" s="22">
        <v>2501566</v>
      </c>
      <c r="R31" s="22">
        <v>7794368</v>
      </c>
      <c r="S31" s="22">
        <v>0</v>
      </c>
      <c r="T31" s="22">
        <v>0</v>
      </c>
      <c r="U31" s="22">
        <v>0</v>
      </c>
      <c r="V31" s="22">
        <v>0</v>
      </c>
      <c r="W31" s="22">
        <v>24709046</v>
      </c>
      <c r="X31" s="22">
        <v>15566777</v>
      </c>
      <c r="Y31" s="22">
        <v>9142269</v>
      </c>
      <c r="Z31" s="23">
        <v>58.729363181601435</v>
      </c>
      <c r="AA31" s="20">
        <v>30089044</v>
      </c>
    </row>
    <row r="32" spans="1:27" x14ac:dyDescent="0.25">
      <c r="A32" s="19" t="s">
        <v>58</v>
      </c>
      <c r="B32" s="15" t="s">
        <v>32</v>
      </c>
      <c r="C32" s="20">
        <v>58000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12421614898</v>
      </c>
      <c r="D35" s="29">
        <f t="shared" ref="D35:Y35" si="0">SUM(D6:D34)</f>
        <v>0</v>
      </c>
      <c r="E35" s="30">
        <f t="shared" si="0"/>
        <v>13662376881</v>
      </c>
      <c r="F35" s="31">
        <f t="shared" si="0"/>
        <v>13683344747</v>
      </c>
      <c r="G35" s="31">
        <f t="shared" si="0"/>
        <v>2496976327</v>
      </c>
      <c r="H35" s="31">
        <f t="shared" si="0"/>
        <v>603395832</v>
      </c>
      <c r="I35" s="31">
        <f t="shared" si="0"/>
        <v>1257408188</v>
      </c>
      <c r="J35" s="31">
        <f t="shared" si="0"/>
        <v>4357780347</v>
      </c>
      <c r="K35" s="31">
        <f t="shared" si="0"/>
        <v>530095974</v>
      </c>
      <c r="L35" s="31">
        <f t="shared" si="0"/>
        <v>608398649</v>
      </c>
      <c r="M35" s="31">
        <f t="shared" si="0"/>
        <v>616562417</v>
      </c>
      <c r="N35" s="31">
        <f t="shared" si="0"/>
        <v>1755057040</v>
      </c>
      <c r="O35" s="31">
        <f t="shared" si="0"/>
        <v>448542065</v>
      </c>
      <c r="P35" s="31">
        <f t="shared" si="0"/>
        <v>508056985</v>
      </c>
      <c r="Q35" s="31">
        <f t="shared" si="0"/>
        <v>593591797</v>
      </c>
      <c r="R35" s="31">
        <f t="shared" si="0"/>
        <v>1550190847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7663028234</v>
      </c>
      <c r="X35" s="31">
        <f t="shared" si="0"/>
        <v>10230191650</v>
      </c>
      <c r="Y35" s="31">
        <f t="shared" si="0"/>
        <v>-2567163416</v>
      </c>
      <c r="Z35" s="32">
        <f>+IF(X35&lt;&gt;0,+(Y35/X35)*100,0)</f>
        <v>-25.09399143074705</v>
      </c>
      <c r="AA35" s="29">
        <f>SUM(AA6:AA34)</f>
        <v>13683344747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817767333</v>
      </c>
      <c r="D37" s="20">
        <v>0</v>
      </c>
      <c r="E37" s="21">
        <v>930356339</v>
      </c>
      <c r="F37" s="22">
        <v>863556326</v>
      </c>
      <c r="G37" s="22">
        <v>80506611</v>
      </c>
      <c r="H37" s="22">
        <v>47446186</v>
      </c>
      <c r="I37" s="22">
        <v>81196935</v>
      </c>
      <c r="J37" s="22">
        <v>209149732</v>
      </c>
      <c r="K37" s="22">
        <v>44700536</v>
      </c>
      <c r="L37" s="22">
        <v>35975825</v>
      </c>
      <c r="M37" s="22">
        <v>33198386</v>
      </c>
      <c r="N37" s="22">
        <v>113874747</v>
      </c>
      <c r="O37" s="22">
        <v>34996673</v>
      </c>
      <c r="P37" s="22">
        <v>32136704</v>
      </c>
      <c r="Q37" s="22">
        <v>42034956</v>
      </c>
      <c r="R37" s="22">
        <v>109168333</v>
      </c>
      <c r="S37" s="22">
        <v>0</v>
      </c>
      <c r="T37" s="22">
        <v>0</v>
      </c>
      <c r="U37" s="22">
        <v>0</v>
      </c>
      <c r="V37" s="22">
        <v>0</v>
      </c>
      <c r="W37" s="22">
        <v>432192812</v>
      </c>
      <c r="X37" s="22">
        <v>630870853</v>
      </c>
      <c r="Y37" s="22">
        <v>-198678041</v>
      </c>
      <c r="Z37" s="23">
        <v>-31.492664474071052</v>
      </c>
      <c r="AA37" s="20">
        <v>863556326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11954631379</v>
      </c>
      <c r="D39" s="20">
        <v>0</v>
      </c>
      <c r="E39" s="21">
        <v>13410893228</v>
      </c>
      <c r="F39" s="22">
        <v>13327234468</v>
      </c>
      <c r="G39" s="22">
        <v>1388869708</v>
      </c>
      <c r="H39" s="22">
        <v>707268825</v>
      </c>
      <c r="I39" s="22">
        <v>1082261368</v>
      </c>
      <c r="J39" s="22">
        <v>3178399901</v>
      </c>
      <c r="K39" s="22">
        <v>528772745</v>
      </c>
      <c r="L39" s="22">
        <v>391700379</v>
      </c>
      <c r="M39" s="22">
        <v>454968967</v>
      </c>
      <c r="N39" s="22">
        <v>1375442091</v>
      </c>
      <c r="O39" s="22">
        <v>450733410</v>
      </c>
      <c r="P39" s="22">
        <v>426052005</v>
      </c>
      <c r="Q39" s="22">
        <v>410973322</v>
      </c>
      <c r="R39" s="22">
        <v>1287758737</v>
      </c>
      <c r="S39" s="22">
        <v>0</v>
      </c>
      <c r="T39" s="22">
        <v>0</v>
      </c>
      <c r="U39" s="22">
        <v>0</v>
      </c>
      <c r="V39" s="22">
        <v>0</v>
      </c>
      <c r="W39" s="22">
        <v>5841600729</v>
      </c>
      <c r="X39" s="22">
        <v>9901422767</v>
      </c>
      <c r="Y39" s="22">
        <v>-4059822038</v>
      </c>
      <c r="Z39" s="23">
        <v>-41.002410800302314</v>
      </c>
      <c r="AA39" s="20">
        <v>13327234468</v>
      </c>
    </row>
    <row r="40" spans="1:27" x14ac:dyDescent="0.25">
      <c r="A40" s="19" t="s">
        <v>66</v>
      </c>
      <c r="B40" s="15" t="s">
        <v>32</v>
      </c>
      <c r="C40" s="20">
        <v>116862262</v>
      </c>
      <c r="D40" s="20">
        <v>0</v>
      </c>
      <c r="E40" s="21">
        <v>130854468</v>
      </c>
      <c r="F40" s="22">
        <v>127873424</v>
      </c>
      <c r="G40" s="22">
        <v>8980193</v>
      </c>
      <c r="H40" s="22">
        <v>1711506</v>
      </c>
      <c r="I40" s="22">
        <v>10461447</v>
      </c>
      <c r="J40" s="22">
        <v>21153146</v>
      </c>
      <c r="K40" s="22">
        <v>3082019</v>
      </c>
      <c r="L40" s="22">
        <v>2226829</v>
      </c>
      <c r="M40" s="22">
        <v>3549075</v>
      </c>
      <c r="N40" s="22">
        <v>8857923</v>
      </c>
      <c r="O40" s="22">
        <v>2203942</v>
      </c>
      <c r="P40" s="22">
        <v>3413913</v>
      </c>
      <c r="Q40" s="22">
        <v>3507925</v>
      </c>
      <c r="R40" s="22">
        <v>9125780</v>
      </c>
      <c r="S40" s="22">
        <v>0</v>
      </c>
      <c r="T40" s="22">
        <v>0</v>
      </c>
      <c r="U40" s="22">
        <v>0</v>
      </c>
      <c r="V40" s="22">
        <v>0</v>
      </c>
      <c r="W40" s="22">
        <v>39136849</v>
      </c>
      <c r="X40" s="22">
        <v>94206754</v>
      </c>
      <c r="Y40" s="22">
        <v>-55069905</v>
      </c>
      <c r="Z40" s="23">
        <v>-58.456429779970975</v>
      </c>
      <c r="AA40" s="20">
        <v>127873424</v>
      </c>
    </row>
    <row r="41" spans="1:27" x14ac:dyDescent="0.25">
      <c r="A41" s="19" t="s">
        <v>67</v>
      </c>
      <c r="B41" s="15" t="s">
        <v>32</v>
      </c>
      <c r="C41" s="20">
        <v>381127072</v>
      </c>
      <c r="D41" s="20">
        <v>0</v>
      </c>
      <c r="E41" s="21">
        <v>902588498</v>
      </c>
      <c r="F41" s="22">
        <v>926964516</v>
      </c>
      <c r="G41" s="22">
        <v>48286796</v>
      </c>
      <c r="H41" s="22">
        <v>66980635</v>
      </c>
      <c r="I41" s="22">
        <v>79667501</v>
      </c>
      <c r="J41" s="22">
        <v>194934932</v>
      </c>
      <c r="K41" s="22">
        <v>57461262</v>
      </c>
      <c r="L41" s="22">
        <v>57461262</v>
      </c>
      <c r="M41" s="22">
        <v>35186041</v>
      </c>
      <c r="N41" s="22">
        <v>150108565</v>
      </c>
      <c r="O41" s="22">
        <v>55321737</v>
      </c>
      <c r="P41" s="22">
        <v>57467139</v>
      </c>
      <c r="Q41" s="22">
        <v>117203270</v>
      </c>
      <c r="R41" s="22">
        <v>229992146</v>
      </c>
      <c r="S41" s="22">
        <v>0</v>
      </c>
      <c r="T41" s="22">
        <v>0</v>
      </c>
      <c r="U41" s="22">
        <v>0</v>
      </c>
      <c r="V41" s="22">
        <v>0</v>
      </c>
      <c r="W41" s="22">
        <v>575035643</v>
      </c>
      <c r="X41" s="22">
        <v>687266447</v>
      </c>
      <c r="Y41" s="22">
        <v>-112230804</v>
      </c>
      <c r="Z41" s="23">
        <v>-16.33002811208096</v>
      </c>
      <c r="AA41" s="20">
        <v>926964516</v>
      </c>
    </row>
    <row r="42" spans="1:27" x14ac:dyDescent="0.25">
      <c r="A42" s="19" t="s">
        <v>68</v>
      </c>
      <c r="B42" s="15" t="s">
        <v>32</v>
      </c>
      <c r="C42" s="20">
        <v>631454751</v>
      </c>
      <c r="D42" s="20">
        <v>0</v>
      </c>
      <c r="E42" s="21">
        <v>390516118</v>
      </c>
      <c r="F42" s="22">
        <v>347373532</v>
      </c>
      <c r="G42" s="22">
        <v>31543619</v>
      </c>
      <c r="H42" s="22">
        <v>40448869</v>
      </c>
      <c r="I42" s="22">
        <v>35983991</v>
      </c>
      <c r="J42" s="22">
        <v>107976479</v>
      </c>
      <c r="K42" s="22">
        <v>30099471</v>
      </c>
      <c r="L42" s="22">
        <v>36070483</v>
      </c>
      <c r="M42" s="22">
        <v>36324800</v>
      </c>
      <c r="N42" s="22">
        <v>102494754</v>
      </c>
      <c r="O42" s="22">
        <v>35876804</v>
      </c>
      <c r="P42" s="22">
        <v>40906956</v>
      </c>
      <c r="Q42" s="22">
        <v>38980792</v>
      </c>
      <c r="R42" s="22">
        <v>115764552</v>
      </c>
      <c r="S42" s="22">
        <v>0</v>
      </c>
      <c r="T42" s="22">
        <v>0</v>
      </c>
      <c r="U42" s="22">
        <v>0</v>
      </c>
      <c r="V42" s="22">
        <v>0</v>
      </c>
      <c r="W42" s="22">
        <v>326235785</v>
      </c>
      <c r="X42" s="22">
        <v>258921441</v>
      </c>
      <c r="Y42" s="22">
        <v>67314344</v>
      </c>
      <c r="Z42" s="23">
        <v>25.997979827402553</v>
      </c>
      <c r="AA42" s="20">
        <v>347373532</v>
      </c>
    </row>
    <row r="43" spans="1:27" x14ac:dyDescent="0.25">
      <c r="A43" s="19" t="s">
        <v>69</v>
      </c>
      <c r="B43" s="15" t="s">
        <v>32</v>
      </c>
      <c r="C43" s="20">
        <v>53940166</v>
      </c>
      <c r="D43" s="20">
        <v>0</v>
      </c>
      <c r="E43" s="21">
        <v>62032081</v>
      </c>
      <c r="F43" s="22">
        <v>62366981</v>
      </c>
      <c r="G43" s="22">
        <v>7376043</v>
      </c>
      <c r="H43" s="22">
        <v>2557168</v>
      </c>
      <c r="I43" s="22">
        <v>4769778</v>
      </c>
      <c r="J43" s="22">
        <v>14702989</v>
      </c>
      <c r="K43" s="22">
        <v>7322147</v>
      </c>
      <c r="L43" s="22">
        <v>3216553</v>
      </c>
      <c r="M43" s="22">
        <v>5482685</v>
      </c>
      <c r="N43" s="22">
        <v>16021385</v>
      </c>
      <c r="O43" s="22">
        <v>8521379</v>
      </c>
      <c r="P43" s="22">
        <v>2290019</v>
      </c>
      <c r="Q43" s="22">
        <v>2514651</v>
      </c>
      <c r="R43" s="22">
        <v>13326049</v>
      </c>
      <c r="S43" s="22">
        <v>0</v>
      </c>
      <c r="T43" s="22">
        <v>0</v>
      </c>
      <c r="U43" s="22">
        <v>0</v>
      </c>
      <c r="V43" s="22">
        <v>0</v>
      </c>
      <c r="W43" s="22">
        <v>44050423</v>
      </c>
      <c r="X43" s="22">
        <v>44784683</v>
      </c>
      <c r="Y43" s="22">
        <v>-734260</v>
      </c>
      <c r="Z43" s="23">
        <v>-1.6395337664888685</v>
      </c>
      <c r="AA43" s="20">
        <v>62366981</v>
      </c>
    </row>
    <row r="44" spans="1:27" x14ac:dyDescent="0.25">
      <c r="A44" s="19" t="s">
        <v>70</v>
      </c>
      <c r="B44" s="15" t="s">
        <v>32</v>
      </c>
      <c r="C44" s="20">
        <v>604600594</v>
      </c>
      <c r="D44" s="20">
        <v>0</v>
      </c>
      <c r="E44" s="21">
        <v>560465038</v>
      </c>
      <c r="F44" s="22">
        <v>640395431</v>
      </c>
      <c r="G44" s="22">
        <v>12964061</v>
      </c>
      <c r="H44" s="22">
        <v>69314514</v>
      </c>
      <c r="I44" s="22">
        <v>53060369</v>
      </c>
      <c r="J44" s="22">
        <v>135338944</v>
      </c>
      <c r="K44" s="22">
        <v>46679713</v>
      </c>
      <c r="L44" s="22">
        <v>38155214</v>
      </c>
      <c r="M44" s="22">
        <v>64253365</v>
      </c>
      <c r="N44" s="22">
        <v>149088292</v>
      </c>
      <c r="O44" s="22">
        <v>13296340</v>
      </c>
      <c r="P44" s="22">
        <v>26479178</v>
      </c>
      <c r="Q44" s="22">
        <v>25066727</v>
      </c>
      <c r="R44" s="22">
        <v>64842245</v>
      </c>
      <c r="S44" s="22">
        <v>0</v>
      </c>
      <c r="T44" s="22">
        <v>0</v>
      </c>
      <c r="U44" s="22">
        <v>0</v>
      </c>
      <c r="V44" s="22">
        <v>0</v>
      </c>
      <c r="W44" s="22">
        <v>349269481</v>
      </c>
      <c r="X44" s="22">
        <v>467095491</v>
      </c>
      <c r="Y44" s="22">
        <v>-117826010</v>
      </c>
      <c r="Z44" s="23">
        <v>-25.22525099691018</v>
      </c>
      <c r="AA44" s="20">
        <v>640395431</v>
      </c>
    </row>
    <row r="45" spans="1:27" x14ac:dyDescent="0.25">
      <c r="A45" s="19" t="s">
        <v>71</v>
      </c>
      <c r="B45" s="15" t="s">
        <v>32</v>
      </c>
      <c r="C45" s="20">
        <v>24267031</v>
      </c>
      <c r="D45" s="20">
        <v>0</v>
      </c>
      <c r="E45" s="21">
        <v>4741396</v>
      </c>
      <c r="F45" s="22">
        <v>4941396</v>
      </c>
      <c r="G45" s="22">
        <v>373651</v>
      </c>
      <c r="H45" s="22">
        <v>583212</v>
      </c>
      <c r="I45" s="22">
        <v>414248</v>
      </c>
      <c r="J45" s="22">
        <v>1371111</v>
      </c>
      <c r="K45" s="22">
        <v>435061</v>
      </c>
      <c r="L45" s="22">
        <v>450283</v>
      </c>
      <c r="M45" s="22">
        <v>464663</v>
      </c>
      <c r="N45" s="22">
        <v>1350007</v>
      </c>
      <c r="O45" s="22">
        <v>461829</v>
      </c>
      <c r="P45" s="22">
        <v>473072</v>
      </c>
      <c r="Q45" s="22">
        <v>492087</v>
      </c>
      <c r="R45" s="22">
        <v>1426988</v>
      </c>
      <c r="S45" s="22">
        <v>0</v>
      </c>
      <c r="T45" s="22">
        <v>0</v>
      </c>
      <c r="U45" s="22">
        <v>0</v>
      </c>
      <c r="V45" s="22">
        <v>0</v>
      </c>
      <c r="W45" s="22">
        <v>4148106</v>
      </c>
      <c r="X45" s="22">
        <v>3706047</v>
      </c>
      <c r="Y45" s="22">
        <v>442059</v>
      </c>
      <c r="Z45" s="23">
        <v>11.928046244421617</v>
      </c>
      <c r="AA45" s="20">
        <v>4941396</v>
      </c>
    </row>
    <row r="46" spans="1:27" x14ac:dyDescent="0.25">
      <c r="A46" s="19" t="s">
        <v>72</v>
      </c>
      <c r="B46" s="15" t="s">
        <v>32</v>
      </c>
      <c r="C46" s="20">
        <v>141175318</v>
      </c>
      <c r="D46" s="20">
        <v>0</v>
      </c>
      <c r="E46" s="21">
        <v>49252382</v>
      </c>
      <c r="F46" s="22">
        <v>49101449</v>
      </c>
      <c r="G46" s="22">
        <v>0</v>
      </c>
      <c r="H46" s="22">
        <v>72056</v>
      </c>
      <c r="I46" s="22">
        <v>933674</v>
      </c>
      <c r="J46" s="22">
        <v>1005730</v>
      </c>
      <c r="K46" s="22">
        <v>106477</v>
      </c>
      <c r="L46" s="22">
        <v>57918</v>
      </c>
      <c r="M46" s="22">
        <v>205475</v>
      </c>
      <c r="N46" s="22">
        <v>369870</v>
      </c>
      <c r="O46" s="22">
        <v>25325</v>
      </c>
      <c r="P46" s="22">
        <v>84788</v>
      </c>
      <c r="Q46" s="22">
        <v>1164481</v>
      </c>
      <c r="R46" s="22">
        <v>1274594</v>
      </c>
      <c r="S46" s="22">
        <v>0</v>
      </c>
      <c r="T46" s="22">
        <v>0</v>
      </c>
      <c r="U46" s="22">
        <v>0</v>
      </c>
      <c r="V46" s="22">
        <v>0</v>
      </c>
      <c r="W46" s="22">
        <v>2650194</v>
      </c>
      <c r="X46" s="22">
        <v>33534332</v>
      </c>
      <c r="Y46" s="22">
        <v>-30884138</v>
      </c>
      <c r="Z46" s="23">
        <v>-92.097072337686654</v>
      </c>
      <c r="AA46" s="20">
        <v>49101449</v>
      </c>
    </row>
    <row r="47" spans="1:27" x14ac:dyDescent="0.25">
      <c r="A47" s="19" t="s">
        <v>73</v>
      </c>
      <c r="B47" s="15" t="s">
        <v>32</v>
      </c>
      <c r="C47" s="20">
        <v>238965767</v>
      </c>
      <c r="D47" s="20">
        <v>0</v>
      </c>
      <c r="E47" s="21">
        <v>193490169</v>
      </c>
      <c r="F47" s="22">
        <v>174153221</v>
      </c>
      <c r="G47" s="22">
        <v>5815764</v>
      </c>
      <c r="H47" s="22">
        <v>9211721</v>
      </c>
      <c r="I47" s="22">
        <v>12601279</v>
      </c>
      <c r="J47" s="22">
        <v>27628764</v>
      </c>
      <c r="K47" s="22">
        <v>9510428</v>
      </c>
      <c r="L47" s="22">
        <v>10175594</v>
      </c>
      <c r="M47" s="22">
        <v>14143692</v>
      </c>
      <c r="N47" s="22">
        <v>33829714</v>
      </c>
      <c r="O47" s="22">
        <v>9502472</v>
      </c>
      <c r="P47" s="22">
        <v>12813276</v>
      </c>
      <c r="Q47" s="22">
        <v>15148524</v>
      </c>
      <c r="R47" s="22">
        <v>37464272</v>
      </c>
      <c r="S47" s="22">
        <v>0</v>
      </c>
      <c r="T47" s="22">
        <v>0</v>
      </c>
      <c r="U47" s="22">
        <v>0</v>
      </c>
      <c r="V47" s="22">
        <v>0</v>
      </c>
      <c r="W47" s="22">
        <v>98922750</v>
      </c>
      <c r="X47" s="22">
        <v>123451597</v>
      </c>
      <c r="Y47" s="22">
        <v>-24528847</v>
      </c>
      <c r="Z47" s="23">
        <v>-19.869201854067551</v>
      </c>
      <c r="AA47" s="20">
        <v>174153221</v>
      </c>
    </row>
    <row r="48" spans="1:27" x14ac:dyDescent="0.25">
      <c r="A48" s="19" t="s">
        <v>74</v>
      </c>
      <c r="B48" s="15" t="s">
        <v>32</v>
      </c>
      <c r="C48" s="20">
        <v>1346378</v>
      </c>
      <c r="D48" s="20">
        <v>0</v>
      </c>
      <c r="E48" s="21">
        <v>292862</v>
      </c>
      <c r="F48" s="22">
        <v>292862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292862</v>
      </c>
    </row>
    <row r="49" spans="1:27" x14ac:dyDescent="0.25">
      <c r="A49" s="19" t="s">
        <v>75</v>
      </c>
      <c r="B49" s="15" t="s">
        <v>32</v>
      </c>
      <c r="C49" s="20">
        <v>612225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14966750276</v>
      </c>
      <c r="D50" s="29">
        <f t="shared" ref="D50:Y50" si="1">SUM(D37:D49)</f>
        <v>0</v>
      </c>
      <c r="E50" s="30">
        <f t="shared" si="1"/>
        <v>16635482579</v>
      </c>
      <c r="F50" s="31">
        <f t="shared" si="1"/>
        <v>16524253606</v>
      </c>
      <c r="G50" s="31">
        <f t="shared" si="1"/>
        <v>1584716446</v>
      </c>
      <c r="H50" s="31">
        <f t="shared" si="1"/>
        <v>945594692</v>
      </c>
      <c r="I50" s="31">
        <f t="shared" si="1"/>
        <v>1361350590</v>
      </c>
      <c r="J50" s="31">
        <f t="shared" si="1"/>
        <v>3891661728</v>
      </c>
      <c r="K50" s="31">
        <f t="shared" si="1"/>
        <v>728169859</v>
      </c>
      <c r="L50" s="31">
        <f t="shared" si="1"/>
        <v>575490340</v>
      </c>
      <c r="M50" s="31">
        <f t="shared" si="1"/>
        <v>647777149</v>
      </c>
      <c r="N50" s="31">
        <f t="shared" si="1"/>
        <v>1951437348</v>
      </c>
      <c r="O50" s="31">
        <f t="shared" si="1"/>
        <v>610939911</v>
      </c>
      <c r="P50" s="31">
        <f t="shared" si="1"/>
        <v>602117050</v>
      </c>
      <c r="Q50" s="31">
        <f t="shared" si="1"/>
        <v>657086735</v>
      </c>
      <c r="R50" s="31">
        <f t="shared" si="1"/>
        <v>1870143696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7713242772</v>
      </c>
      <c r="X50" s="31">
        <f t="shared" si="1"/>
        <v>12245260412</v>
      </c>
      <c r="Y50" s="31">
        <f t="shared" si="1"/>
        <v>-4532017640</v>
      </c>
      <c r="Z50" s="32">
        <f>+IF(X50&lt;&gt;0,+(Y50/X50)*100,0)</f>
        <v>-37.010381874433264</v>
      </c>
      <c r="AA50" s="29">
        <f>SUM(AA37:AA49)</f>
        <v>16524253606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-2545135378</v>
      </c>
      <c r="D51" s="39">
        <f t="shared" si="2"/>
        <v>0</v>
      </c>
      <c r="E51" s="40">
        <f t="shared" si="2"/>
        <v>-2973105698</v>
      </c>
      <c r="F51" s="41">
        <f t="shared" si="2"/>
        <v>-2840908859</v>
      </c>
      <c r="G51" s="41">
        <f t="shared" si="2"/>
        <v>912259881</v>
      </c>
      <c r="H51" s="41">
        <f t="shared" si="2"/>
        <v>-342198860</v>
      </c>
      <c r="I51" s="41">
        <f t="shared" si="2"/>
        <v>-103942402</v>
      </c>
      <c r="J51" s="41">
        <f t="shared" si="2"/>
        <v>466118619</v>
      </c>
      <c r="K51" s="41">
        <f t="shared" si="2"/>
        <v>-198073885</v>
      </c>
      <c r="L51" s="41">
        <f t="shared" si="2"/>
        <v>32908309</v>
      </c>
      <c r="M51" s="41">
        <f t="shared" si="2"/>
        <v>-31214732</v>
      </c>
      <c r="N51" s="41">
        <f t="shared" si="2"/>
        <v>-196380308</v>
      </c>
      <c r="O51" s="41">
        <f t="shared" si="2"/>
        <v>-162397846</v>
      </c>
      <c r="P51" s="41">
        <f t="shared" si="2"/>
        <v>-94060065</v>
      </c>
      <c r="Q51" s="41">
        <f t="shared" si="2"/>
        <v>-63494938</v>
      </c>
      <c r="R51" s="41">
        <f t="shared" si="2"/>
        <v>-319952849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-50214538</v>
      </c>
      <c r="X51" s="41">
        <f t="shared" si="2"/>
        <v>-2015068762</v>
      </c>
      <c r="Y51" s="41">
        <f t="shared" si="2"/>
        <v>1964854224</v>
      </c>
      <c r="Z51" s="42">
        <f>+IF(X51&lt;&gt;0,+(Y51/X51)*100,0)</f>
        <v>-97.508048412692332</v>
      </c>
      <c r="AA51" s="39">
        <f>+AA35-AA50</f>
        <v>-2840908859</v>
      </c>
    </row>
    <row r="52" spans="1:27" x14ac:dyDescent="0.25">
      <c r="A52" s="43" t="s">
        <v>78</v>
      </c>
      <c r="B52" s="15" t="s">
        <v>32</v>
      </c>
      <c r="C52" s="20">
        <v>261849686</v>
      </c>
      <c r="D52" s="20">
        <v>0</v>
      </c>
      <c r="E52" s="21">
        <v>413861566</v>
      </c>
      <c r="F52" s="22">
        <v>583010892</v>
      </c>
      <c r="G52" s="22">
        <v>854194</v>
      </c>
      <c r="H52" s="22">
        <v>19960533</v>
      </c>
      <c r="I52" s="22">
        <v>7137609</v>
      </c>
      <c r="J52" s="22">
        <v>27952336</v>
      </c>
      <c r="K52" s="22">
        <v>21796788</v>
      </c>
      <c r="L52" s="22">
        <v>14254950</v>
      </c>
      <c r="M52" s="22">
        <v>43610287</v>
      </c>
      <c r="N52" s="22">
        <v>79662025</v>
      </c>
      <c r="O52" s="22">
        <v>18370152</v>
      </c>
      <c r="P52" s="22">
        <v>19726788</v>
      </c>
      <c r="Q52" s="22">
        <v>55897777</v>
      </c>
      <c r="R52" s="22">
        <v>93994717</v>
      </c>
      <c r="S52" s="22">
        <v>0</v>
      </c>
      <c r="T52" s="22">
        <v>0</v>
      </c>
      <c r="U52" s="22">
        <v>0</v>
      </c>
      <c r="V52" s="22">
        <v>0</v>
      </c>
      <c r="W52" s="22">
        <v>201609078</v>
      </c>
      <c r="X52" s="22">
        <v>402424171</v>
      </c>
      <c r="Y52" s="22">
        <v>-200815093</v>
      </c>
      <c r="Z52" s="23">
        <v>-49.901349737762146</v>
      </c>
      <c r="AA52" s="20">
        <v>583010892</v>
      </c>
    </row>
    <row r="53" spans="1:27" x14ac:dyDescent="0.25">
      <c r="A53" s="43" t="s">
        <v>79</v>
      </c>
      <c r="B53" s="15" t="s">
        <v>32</v>
      </c>
      <c r="C53" s="44">
        <v>5215416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-2278070276</v>
      </c>
      <c r="D54" s="48">
        <f t="shared" si="3"/>
        <v>0</v>
      </c>
      <c r="E54" s="49">
        <f t="shared" si="3"/>
        <v>-2559244132</v>
      </c>
      <c r="F54" s="50">
        <f t="shared" si="3"/>
        <v>-2257897967</v>
      </c>
      <c r="G54" s="50">
        <f t="shared" si="3"/>
        <v>913114075</v>
      </c>
      <c r="H54" s="50">
        <f t="shared" si="3"/>
        <v>-322238327</v>
      </c>
      <c r="I54" s="50">
        <f t="shared" si="3"/>
        <v>-96804793</v>
      </c>
      <c r="J54" s="50">
        <f t="shared" si="3"/>
        <v>494070955</v>
      </c>
      <c r="K54" s="50">
        <f t="shared" si="3"/>
        <v>-176277097</v>
      </c>
      <c r="L54" s="50">
        <f t="shared" si="3"/>
        <v>47163259</v>
      </c>
      <c r="M54" s="50">
        <f t="shared" si="3"/>
        <v>12395555</v>
      </c>
      <c r="N54" s="50">
        <f t="shared" si="3"/>
        <v>-116718283</v>
      </c>
      <c r="O54" s="50">
        <f t="shared" si="3"/>
        <v>-144027694</v>
      </c>
      <c r="P54" s="50">
        <f t="shared" si="3"/>
        <v>-74333277</v>
      </c>
      <c r="Q54" s="50">
        <f t="shared" si="3"/>
        <v>-7597161</v>
      </c>
      <c r="R54" s="50">
        <f t="shared" si="3"/>
        <v>-225958132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151394540</v>
      </c>
      <c r="X54" s="50">
        <f t="shared" si="3"/>
        <v>-1612644591</v>
      </c>
      <c r="Y54" s="50">
        <f t="shared" si="3"/>
        <v>1764039131</v>
      </c>
      <c r="Z54" s="51">
        <f>+IF(X54&lt;&gt;0,+(Y54/X54)*100,0)</f>
        <v>-109.38796687409717</v>
      </c>
      <c r="AA54" s="48">
        <f>SUM(AA51:AA53)</f>
        <v>-2257897967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-2278070276</v>
      </c>
      <c r="D56" s="54">
        <f>+D54-D55</f>
        <v>0</v>
      </c>
      <c r="E56" s="55">
        <f t="shared" si="4"/>
        <v>-2559244132</v>
      </c>
      <c r="F56" s="56">
        <f t="shared" si="4"/>
        <v>-2257897967</v>
      </c>
      <c r="G56" s="56">
        <f t="shared" si="4"/>
        <v>913114075</v>
      </c>
      <c r="H56" s="56">
        <f t="shared" si="4"/>
        <v>-322238327</v>
      </c>
      <c r="I56" s="56">
        <f t="shared" si="4"/>
        <v>-96804793</v>
      </c>
      <c r="J56" s="56">
        <f t="shared" si="4"/>
        <v>494070955</v>
      </c>
      <c r="K56" s="56">
        <f t="shared" si="4"/>
        <v>-176277097</v>
      </c>
      <c r="L56" s="56">
        <f t="shared" si="4"/>
        <v>47163259</v>
      </c>
      <c r="M56" s="56">
        <f t="shared" si="4"/>
        <v>12395555</v>
      </c>
      <c r="N56" s="56">
        <f t="shared" si="4"/>
        <v>-116718283</v>
      </c>
      <c r="O56" s="56">
        <f t="shared" si="4"/>
        <v>-144027694</v>
      </c>
      <c r="P56" s="56">
        <f t="shared" si="4"/>
        <v>-74333277</v>
      </c>
      <c r="Q56" s="56">
        <f t="shared" si="4"/>
        <v>-7597161</v>
      </c>
      <c r="R56" s="56">
        <f t="shared" si="4"/>
        <v>-225958132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151394540</v>
      </c>
      <c r="X56" s="56">
        <f t="shared" si="4"/>
        <v>-1612644591</v>
      </c>
      <c r="Y56" s="56">
        <f t="shared" si="4"/>
        <v>1764039131</v>
      </c>
      <c r="Z56" s="57">
        <f>+IF(X56&lt;&gt;0,+(Y56/X56)*100,0)</f>
        <v>-109.38796687409717</v>
      </c>
      <c r="AA56" s="54">
        <f>+AA54-AA55</f>
        <v>-2257897967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-2278070276</v>
      </c>
      <c r="D59" s="48">
        <f>SUM(D56:D58)</f>
        <v>0</v>
      </c>
      <c r="E59" s="49">
        <f t="shared" si="5"/>
        <v>-2559244132</v>
      </c>
      <c r="F59" s="50">
        <f t="shared" si="5"/>
        <v>-2257897967</v>
      </c>
      <c r="G59" s="50">
        <f t="shared" si="5"/>
        <v>913114075</v>
      </c>
      <c r="H59" s="50">
        <f t="shared" si="5"/>
        <v>-322238327</v>
      </c>
      <c r="I59" s="50">
        <f t="shared" si="5"/>
        <v>-96804793</v>
      </c>
      <c r="J59" s="50">
        <f t="shared" si="5"/>
        <v>494070955</v>
      </c>
      <c r="K59" s="50">
        <f t="shared" si="5"/>
        <v>-176277097</v>
      </c>
      <c r="L59" s="50">
        <f t="shared" si="5"/>
        <v>47163259</v>
      </c>
      <c r="M59" s="50">
        <f t="shared" si="5"/>
        <v>12395555</v>
      </c>
      <c r="N59" s="50">
        <f t="shared" si="5"/>
        <v>-116718283</v>
      </c>
      <c r="O59" s="50">
        <f t="shared" si="5"/>
        <v>-144027694</v>
      </c>
      <c r="P59" s="50">
        <f t="shared" si="5"/>
        <v>-74333277</v>
      </c>
      <c r="Q59" s="50">
        <f t="shared" si="5"/>
        <v>-7597161</v>
      </c>
      <c r="R59" s="50">
        <f t="shared" si="5"/>
        <v>-225958132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151394540</v>
      </c>
      <c r="X59" s="50">
        <f t="shared" si="5"/>
        <v>-1612644591</v>
      </c>
      <c r="Y59" s="50">
        <f t="shared" si="5"/>
        <v>1764039131</v>
      </c>
      <c r="Z59" s="51">
        <f>+IF(X59&lt;&gt;0,+(Y59/X59)*100,0)</f>
        <v>-109.38796687409717</v>
      </c>
      <c r="AA59" s="48">
        <f>SUM(AA56:AA58)</f>
        <v>-2257897967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-2278070276</v>
      </c>
      <c r="D62" s="65">
        <f>SUM(D59:D61)</f>
        <v>0</v>
      </c>
      <c r="E62" s="66">
        <f t="shared" si="6"/>
        <v>-2559244132</v>
      </c>
      <c r="F62" s="67">
        <f t="shared" si="6"/>
        <v>-2257897967</v>
      </c>
      <c r="G62" s="67">
        <f t="shared" si="6"/>
        <v>913114075</v>
      </c>
      <c r="H62" s="67">
        <f t="shared" si="6"/>
        <v>-322238327</v>
      </c>
      <c r="I62" s="67">
        <f t="shared" si="6"/>
        <v>-96804793</v>
      </c>
      <c r="J62" s="67">
        <f t="shared" si="6"/>
        <v>494070955</v>
      </c>
      <c r="K62" s="67">
        <f t="shared" si="6"/>
        <v>-176277097</v>
      </c>
      <c r="L62" s="67">
        <f t="shared" si="6"/>
        <v>47163259</v>
      </c>
      <c r="M62" s="67">
        <f t="shared" si="6"/>
        <v>12395555</v>
      </c>
      <c r="N62" s="67">
        <f t="shared" si="6"/>
        <v>-116718283</v>
      </c>
      <c r="O62" s="67">
        <f t="shared" si="6"/>
        <v>-144027694</v>
      </c>
      <c r="P62" s="67">
        <f t="shared" si="6"/>
        <v>-74333277</v>
      </c>
      <c r="Q62" s="67">
        <f t="shared" si="6"/>
        <v>-7597161</v>
      </c>
      <c r="R62" s="67">
        <f t="shared" si="6"/>
        <v>-225958132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151394540</v>
      </c>
      <c r="X62" s="67">
        <f t="shared" si="6"/>
        <v>-1612644591</v>
      </c>
      <c r="Y62" s="67">
        <f t="shared" si="6"/>
        <v>1764039131</v>
      </c>
      <c r="Z62" s="68">
        <f>+IF(X62&lt;&gt;0,+(Y62/X62)*100,0)</f>
        <v>-109.38796687409717</v>
      </c>
      <c r="AA62" s="65">
        <f>SUM(AA59:AA61)</f>
        <v>-2257897967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631BBE-575F-4CC6-B825-C43A2228700F}"/>
</file>

<file path=customXml/itemProps2.xml><?xml version="1.0" encoding="utf-8"?>
<ds:datastoreItem xmlns:ds="http://schemas.openxmlformats.org/officeDocument/2006/customXml" ds:itemID="{1E4C2429-2615-4818-AEB5-615A085717DB}"/>
</file>

<file path=customXml/itemProps3.xml><?xml version="1.0" encoding="utf-8"?>
<ds:datastoreItem xmlns:ds="http://schemas.openxmlformats.org/officeDocument/2006/customXml" ds:itemID="{1EAF4AEE-B674-43BE-8A7F-A9C0ECC50C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2026-05-11T18:11:41Z</dcterms:created>
  <dcterms:modified xsi:type="dcterms:W3CDTF">2026-05-11T18:14:29Z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